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Tekavec\Documents\1 A aaRaaaaaaazpiisi 2021\1_2026 NADVOZ železnice PTUJ\JR_RAZPIS nadvoz železnice PTUJ\"/>
    </mc:Choice>
  </mc:AlternateContent>
  <bookViews>
    <workbookView xWindow="0" yWindow="0" windowWidth="28800" windowHeight="11580" tabRatio="819" activeTab="1"/>
  </bookViews>
  <sheets>
    <sheet name="REKAPITULACIJA" sheetId="1" r:id="rId1"/>
    <sheet name="0-2-1_NADV" sheetId="2" r:id="rId2"/>
    <sheet name="2-2_CEST" sheetId="3" r:id="rId3"/>
    <sheet name="2-2_OBVOZ" sheetId="22" r:id="rId4"/>
    <sheet name="2-2_MABEY" sheetId="21" r:id="rId5"/>
    <sheet name="2-3_ODV_KAN_M1" sheetId="18" r:id="rId6"/>
    <sheet name="2-3_ODV_KAN_M2" sheetId="19" r:id="rId7"/>
    <sheet name="2-3_ODV_OBV_KAN_M1" sheetId="5" r:id="rId8"/>
    <sheet name="2-3_ODV_OBV_KAN_M2" sheetId="20" r:id="rId9"/>
    <sheet name="2-4_PHO" sheetId="6" r:id="rId10"/>
    <sheet name="2-6_PodZidovi" sheetId="8" r:id="rId11"/>
    <sheet name="3-1_SVTK" sheetId="9" r:id="rId12"/>
    <sheet name="3-2_EE" sheetId="10" r:id="rId13"/>
    <sheet name="3-3_TK" sheetId="11" r:id="rId14"/>
    <sheet name="3-4_CR" sheetId="12" r:id="rId15"/>
    <sheet name="3-5_VM" sheetId="13" r:id="rId16"/>
    <sheet name="4-1_PLIN" sheetId="14" r:id="rId17"/>
    <sheet name="11-4_KATOD" sheetId="15" r:id="rId18"/>
    <sheet name="11-5_ŽEL_PROM" sheetId="16" r:id="rId19"/>
    <sheet name="11-9_RUSIT" sheetId="17" r:id="rId20"/>
    <sheet name="0-2-1_MON_RONDO" sheetId="23" r:id="rId21"/>
  </sheets>
  <definedNames>
    <definedName name="_xlnm.Print_Titles" localSheetId="20">'0-2-1_MON_RONDO'!$1:$2</definedName>
    <definedName name="_xlnm.Print_Titles" localSheetId="1">'0-2-1_NADV'!$1:$2</definedName>
    <definedName name="_xlnm.Print_Titles" localSheetId="17">'11-4_KATOD'!$1:$2</definedName>
    <definedName name="_xlnm.Print_Titles" localSheetId="18">'11-5_ŽEL_PROM'!$1:$2</definedName>
    <definedName name="_xlnm.Print_Titles" localSheetId="2">'2-2_CEST'!$1:$2</definedName>
    <definedName name="_xlnm.Print_Titles" localSheetId="4">'2-2_MABEY'!$1:$2</definedName>
    <definedName name="_xlnm.Print_Titles" localSheetId="3">'2-2_OBVOZ'!$1:$2</definedName>
    <definedName name="_xlnm.Print_Titles" localSheetId="9">'2-4_PHO'!$1:$2</definedName>
    <definedName name="_xlnm.Print_Titles" localSheetId="10">'2-6_PodZidovi'!$1:$2</definedName>
    <definedName name="_xlnm.Print_Titles" localSheetId="13">'3-3_TK'!$1:$2</definedName>
    <definedName name="_xlnm.Print_Titles" localSheetId="14">'3-4_CR'!$1:$2</definedName>
    <definedName name="_xlnm.Print_Titles" localSheetId="16">'4-1_PLIN'!$1:$2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71" i="8" l="1"/>
  <c r="I73" i="8"/>
  <c r="I13" i="8"/>
  <c r="I14" i="8"/>
  <c r="I15" i="8"/>
  <c r="I16" i="8"/>
  <c r="I18" i="8"/>
  <c r="I19" i="8"/>
  <c r="I21" i="8"/>
  <c r="I22" i="8"/>
  <c r="I23" i="8"/>
  <c r="I24" i="8"/>
  <c r="I25" i="8"/>
  <c r="I27" i="8"/>
  <c r="I28" i="8"/>
  <c r="I29" i="8"/>
  <c r="I31" i="8"/>
  <c r="I32" i="8"/>
  <c r="I34" i="8"/>
  <c r="I37" i="8"/>
  <c r="I39" i="8"/>
  <c r="I42" i="8"/>
  <c r="I43" i="8"/>
  <c r="I45" i="8"/>
  <c r="I46" i="8"/>
  <c r="I48" i="8"/>
  <c r="I49" i="8"/>
  <c r="I50" i="8"/>
  <c r="I52" i="8"/>
  <c r="I53" i="8"/>
  <c r="I54" i="8"/>
  <c r="I56" i="8"/>
  <c r="I57" i="8"/>
  <c r="I58" i="8"/>
  <c r="I59" i="8"/>
  <c r="I60" i="8"/>
  <c r="I61" i="8"/>
  <c r="I64" i="8"/>
  <c r="I65" i="8"/>
  <c r="I66" i="8"/>
  <c r="I68" i="8"/>
  <c r="I69" i="8"/>
  <c r="I70" i="8"/>
  <c r="I10" i="8"/>
  <c r="I8" i="8"/>
  <c r="I4" i="16"/>
  <c r="I6" i="16"/>
  <c r="I175" i="14" l="1"/>
  <c r="I155" i="14"/>
  <c r="I103" i="14"/>
  <c r="I117" i="14"/>
  <c r="I113" i="14"/>
  <c r="I44" i="11" l="1"/>
  <c r="I20" i="2" l="1"/>
  <c r="I116" i="2"/>
  <c r="I115" i="2"/>
  <c r="I114" i="2"/>
  <c r="I73" i="23"/>
  <c r="I72" i="23"/>
  <c r="I71" i="23"/>
  <c r="I70" i="23"/>
  <c r="I69" i="23"/>
  <c r="I68" i="23"/>
  <c r="I67" i="23"/>
  <c r="I66" i="23"/>
  <c r="I65" i="23"/>
  <c r="I64" i="23"/>
  <c r="I63" i="23"/>
  <c r="I62" i="23"/>
  <c r="I61" i="23"/>
  <c r="I60" i="23"/>
  <c r="I59" i="23"/>
  <c r="I58" i="23"/>
  <c r="I57" i="23"/>
  <c r="I56" i="23"/>
  <c r="I55" i="23"/>
  <c r="I54" i="23"/>
  <c r="I53" i="23"/>
  <c r="I52" i="23"/>
  <c r="I51" i="23"/>
  <c r="I50" i="23"/>
  <c r="I49" i="23"/>
  <c r="I48" i="23"/>
  <c r="I47" i="23"/>
  <c r="I46" i="23"/>
  <c r="I45" i="23"/>
  <c r="I44" i="23"/>
  <c r="I43" i="23"/>
  <c r="I42" i="23"/>
  <c r="I41" i="23"/>
  <c r="I40" i="23"/>
  <c r="I39" i="23"/>
  <c r="I38" i="23"/>
  <c r="I37" i="23"/>
  <c r="I36" i="23"/>
  <c r="I35" i="23"/>
  <c r="I34" i="23"/>
  <c r="I33" i="23"/>
  <c r="I32" i="23"/>
  <c r="I31" i="23"/>
  <c r="I30" i="23"/>
  <c r="I29" i="23"/>
  <c r="I28" i="23"/>
  <c r="I27" i="23"/>
  <c r="I26" i="23"/>
  <c r="I25" i="23"/>
  <c r="I24" i="23"/>
  <c r="I23" i="23"/>
  <c r="I22" i="23"/>
  <c r="I21" i="23"/>
  <c r="I20" i="23"/>
  <c r="I19" i="23"/>
  <c r="I18" i="23"/>
  <c r="I17" i="23"/>
  <c r="I16" i="23"/>
  <c r="I15" i="23"/>
  <c r="I14" i="23"/>
  <c r="I13" i="23"/>
  <c r="I12" i="23"/>
  <c r="I11" i="23"/>
  <c r="I9" i="23"/>
  <c r="I8" i="23"/>
  <c r="I7" i="23"/>
  <c r="I6" i="23"/>
  <c r="I5" i="23"/>
  <c r="I4" i="23"/>
  <c r="I3" i="23"/>
  <c r="I11" i="22"/>
  <c r="I12" i="22"/>
  <c r="I13" i="22"/>
  <c r="I14" i="22"/>
  <c r="I15" i="22"/>
  <c r="I16" i="22"/>
  <c r="I17" i="22"/>
  <c r="I18" i="22"/>
  <c r="I19" i="22"/>
  <c r="I20" i="22"/>
  <c r="I21" i="22"/>
  <c r="I24" i="22"/>
  <c r="I26" i="22"/>
  <c r="I28" i="22"/>
  <c r="I29" i="22"/>
  <c r="I31" i="22"/>
  <c r="I32" i="22"/>
  <c r="I33" i="22"/>
  <c r="I36" i="22"/>
  <c r="I37" i="22"/>
  <c r="I39" i="22"/>
  <c r="I41" i="22"/>
  <c r="I44" i="22"/>
  <c r="I45" i="22"/>
  <c r="I9" i="22"/>
  <c r="I8" i="22"/>
  <c r="I113" i="2"/>
  <c r="I112" i="2"/>
  <c r="I110" i="2"/>
  <c r="E75" i="8"/>
  <c r="C14" i="1" s="1"/>
  <c r="I17" i="16"/>
  <c r="I16" i="16"/>
  <c r="I15" i="16"/>
  <c r="G15" i="16"/>
  <c r="I14" i="16"/>
  <c r="I13" i="16"/>
  <c r="G13" i="16"/>
  <c r="I12" i="16"/>
  <c r="G12" i="16"/>
  <c r="I11" i="16"/>
  <c r="G11" i="16"/>
  <c r="I10" i="16"/>
  <c r="G10" i="16"/>
  <c r="I92" i="3"/>
  <c r="I91" i="3"/>
  <c r="I90" i="3"/>
  <c r="I89" i="3"/>
  <c r="I88" i="3"/>
  <c r="I87" i="3"/>
  <c r="I86" i="3"/>
  <c r="I83" i="3"/>
  <c r="I82" i="3"/>
  <c r="I81" i="3"/>
  <c r="I80" i="3"/>
  <c r="I79" i="3"/>
  <c r="I78" i="3"/>
  <c r="I75" i="3"/>
  <c r="I74" i="3"/>
  <c r="I73" i="3"/>
  <c r="I71" i="3"/>
  <c r="I70" i="3"/>
  <c r="I69" i="3"/>
  <c r="I68" i="3"/>
  <c r="I67" i="3"/>
  <c r="I65" i="3"/>
  <c r="I64" i="3"/>
  <c r="I63" i="3"/>
  <c r="I62" i="3"/>
  <c r="I61" i="3"/>
  <c r="I60" i="3"/>
  <c r="I59" i="3"/>
  <c r="I56" i="3"/>
  <c r="I55" i="3"/>
  <c r="I53" i="3"/>
  <c r="I52" i="3"/>
  <c r="I51" i="3"/>
  <c r="I49" i="3"/>
  <c r="I48" i="3"/>
  <c r="I47" i="3"/>
  <c r="I45" i="3"/>
  <c r="I44" i="3"/>
  <c r="I41" i="3"/>
  <c r="I40" i="3"/>
  <c r="I39" i="3"/>
  <c r="I37" i="3"/>
  <c r="I36" i="3"/>
  <c r="I34" i="3"/>
  <c r="I33" i="3"/>
  <c r="I32" i="3"/>
  <c r="I30" i="3"/>
  <c r="I28" i="3"/>
  <c r="I26" i="3"/>
  <c r="I25" i="3"/>
  <c r="I22" i="3"/>
  <c r="I21" i="3"/>
  <c r="I20" i="3"/>
  <c r="I19" i="3"/>
  <c r="I18" i="3"/>
  <c r="I17" i="3"/>
  <c r="I16" i="3"/>
  <c r="I15" i="3"/>
  <c r="I14" i="3"/>
  <c r="I13" i="3"/>
  <c r="I12" i="3"/>
  <c r="I11" i="3"/>
  <c r="I9" i="3"/>
  <c r="I8" i="3"/>
  <c r="H84" i="3" l="1"/>
  <c r="I84" i="3" s="1"/>
  <c r="E99" i="3" s="1"/>
  <c r="H74" i="23"/>
  <c r="I74" i="23" s="1"/>
  <c r="E77" i="23" s="1"/>
  <c r="E76" i="8"/>
  <c r="E77" i="8" s="1"/>
  <c r="H46" i="22"/>
  <c r="I46" i="22" s="1"/>
  <c r="E48" i="22" s="1"/>
  <c r="C6" i="1" s="1"/>
  <c r="D6" i="1" s="1"/>
  <c r="E6" i="1" s="1"/>
  <c r="I36" i="21"/>
  <c r="I35" i="21"/>
  <c r="I34" i="21"/>
  <c r="I33" i="21"/>
  <c r="I32" i="21"/>
  <c r="I31" i="21"/>
  <c r="I30" i="21"/>
  <c r="I29" i="21"/>
  <c r="I28" i="21"/>
  <c r="I27" i="21"/>
  <c r="I26" i="21"/>
  <c r="I25" i="21"/>
  <c r="I24" i="21"/>
  <c r="I23" i="21"/>
  <c r="I22" i="21"/>
  <c r="I21" i="21"/>
  <c r="I20" i="21"/>
  <c r="I19" i="21"/>
  <c r="I18" i="21"/>
  <c r="I17" i="21"/>
  <c r="I16" i="21"/>
  <c r="I15" i="21"/>
  <c r="I14" i="21"/>
  <c r="I13" i="21"/>
  <c r="I12" i="21"/>
  <c r="I11" i="21"/>
  <c r="I10" i="21"/>
  <c r="I9" i="21"/>
  <c r="I8" i="21"/>
  <c r="I7" i="21"/>
  <c r="I6" i="21"/>
  <c r="I5" i="21"/>
  <c r="I4" i="21"/>
  <c r="I3" i="21"/>
  <c r="E78" i="23" l="1"/>
  <c r="E79" i="23" s="1"/>
  <c r="C29" i="1"/>
  <c r="E49" i="22"/>
  <c r="E50" i="22" s="1"/>
  <c r="C5" i="1"/>
  <c r="E100" i="3"/>
  <c r="E101" i="3" s="1"/>
  <c r="E39" i="21"/>
  <c r="I18" i="11"/>
  <c r="I19" i="11"/>
  <c r="I20" i="11"/>
  <c r="I21" i="11"/>
  <c r="I22" i="11"/>
  <c r="I23" i="11"/>
  <c r="I24" i="11"/>
  <c r="I25" i="11"/>
  <c r="I26" i="11"/>
  <c r="I27" i="11"/>
  <c r="I28" i="11"/>
  <c r="I29" i="11"/>
  <c r="I30" i="11"/>
  <c r="I31" i="11"/>
  <c r="I32" i="11"/>
  <c r="I33" i="11"/>
  <c r="I34" i="11"/>
  <c r="I35" i="11"/>
  <c r="I36" i="11"/>
  <c r="I37" i="11"/>
  <c r="I38" i="11"/>
  <c r="I39" i="11"/>
  <c r="I40" i="11"/>
  <c r="I41" i="11"/>
  <c r="I42" i="11"/>
  <c r="I43" i="11"/>
  <c r="I4" i="11"/>
  <c r="I5" i="11"/>
  <c r="I6" i="11"/>
  <c r="I7" i="11"/>
  <c r="I8" i="11"/>
  <c r="I9" i="11"/>
  <c r="I10" i="11"/>
  <c r="I11" i="11"/>
  <c r="I12" i="11"/>
  <c r="I13" i="11"/>
  <c r="I14" i="11"/>
  <c r="I15" i="11"/>
  <c r="I16" i="11"/>
  <c r="I17" i="11"/>
  <c r="I3" i="11"/>
  <c r="C30" i="1" l="1"/>
  <c r="D29" i="1"/>
  <c r="E47" i="11"/>
  <c r="E48" i="11" s="1"/>
  <c r="E49" i="11" s="1"/>
  <c r="E40" i="21"/>
  <c r="E41" i="21" s="1"/>
  <c r="C7" i="1"/>
  <c r="D7" i="1" s="1"/>
  <c r="E7" i="1" s="1"/>
  <c r="I138" i="14"/>
  <c r="I139" i="14"/>
  <c r="I140" i="14"/>
  <c r="I141" i="14"/>
  <c r="I142" i="14"/>
  <c r="I143" i="14"/>
  <c r="I144" i="14"/>
  <c r="I145" i="14"/>
  <c r="I146" i="14"/>
  <c r="I147" i="14"/>
  <c r="I148" i="14"/>
  <c r="I149" i="14"/>
  <c r="I150" i="14"/>
  <c r="I151" i="14"/>
  <c r="I152" i="14"/>
  <c r="I153" i="14"/>
  <c r="I154" i="14"/>
  <c r="I156" i="14"/>
  <c r="I157" i="14"/>
  <c r="I158" i="14"/>
  <c r="I160" i="14"/>
  <c r="I161" i="14"/>
  <c r="I162" i="14"/>
  <c r="I163" i="14"/>
  <c r="I164" i="14"/>
  <c r="I165" i="14"/>
  <c r="I167" i="14"/>
  <c r="I168" i="14"/>
  <c r="I169" i="14"/>
  <c r="I170" i="14"/>
  <c r="I171" i="14"/>
  <c r="I172" i="14"/>
  <c r="I173" i="14"/>
  <c r="I174" i="14"/>
  <c r="I176" i="14"/>
  <c r="I177" i="14"/>
  <c r="I178" i="14"/>
  <c r="I179" i="14"/>
  <c r="I180" i="14"/>
  <c r="I181" i="14"/>
  <c r="I182" i="14"/>
  <c r="I183" i="14"/>
  <c r="I184" i="14"/>
  <c r="I185" i="14"/>
  <c r="I186" i="14"/>
  <c r="I187" i="14"/>
  <c r="I188" i="14"/>
  <c r="I189" i="14"/>
  <c r="I190" i="14"/>
  <c r="I191" i="14"/>
  <c r="I192" i="14"/>
  <c r="I193" i="14"/>
  <c r="I194" i="14"/>
  <c r="I195" i="14"/>
  <c r="I196" i="14"/>
  <c r="I197" i="14"/>
  <c r="I198" i="14"/>
  <c r="I199" i="14"/>
  <c r="I200" i="14"/>
  <c r="I201" i="14"/>
  <c r="I202" i="14"/>
  <c r="I203" i="14"/>
  <c r="I204" i="14"/>
  <c r="I205" i="14"/>
  <c r="I206" i="14"/>
  <c r="I207" i="14"/>
  <c r="I208" i="14"/>
  <c r="I209" i="14"/>
  <c r="I210" i="14"/>
  <c r="I211" i="14"/>
  <c r="I212" i="14"/>
  <c r="I213" i="14"/>
  <c r="I214" i="14"/>
  <c r="I215" i="14"/>
  <c r="I216" i="14"/>
  <c r="I217" i="14"/>
  <c r="I218" i="14"/>
  <c r="I219" i="14"/>
  <c r="I220" i="14"/>
  <c r="I221" i="14"/>
  <c r="I222" i="14"/>
  <c r="I223" i="14"/>
  <c r="I224" i="14"/>
  <c r="I225" i="14"/>
  <c r="I226" i="14"/>
  <c r="I227" i="14"/>
  <c r="I228" i="14"/>
  <c r="I229" i="14"/>
  <c r="I230" i="14"/>
  <c r="I231" i="14"/>
  <c r="I232" i="14"/>
  <c r="I4" i="14"/>
  <c r="I5" i="14"/>
  <c r="I6" i="14"/>
  <c r="I7" i="14"/>
  <c r="I8" i="14"/>
  <c r="I9" i="14"/>
  <c r="I10" i="14"/>
  <c r="I11" i="14"/>
  <c r="I12" i="14"/>
  <c r="I13" i="14"/>
  <c r="I14" i="14"/>
  <c r="I15" i="14"/>
  <c r="I16" i="14"/>
  <c r="I17" i="14"/>
  <c r="I18" i="14"/>
  <c r="I19" i="14"/>
  <c r="I20" i="14"/>
  <c r="I21" i="14"/>
  <c r="I22" i="14"/>
  <c r="I23" i="14"/>
  <c r="I24" i="14"/>
  <c r="I25" i="14"/>
  <c r="I26" i="14"/>
  <c r="I27" i="14"/>
  <c r="I28" i="14"/>
  <c r="I29" i="14"/>
  <c r="I30" i="14"/>
  <c r="I31" i="14"/>
  <c r="I32" i="14"/>
  <c r="I33" i="14"/>
  <c r="I34" i="14"/>
  <c r="I35" i="14"/>
  <c r="I36" i="14"/>
  <c r="I37" i="14"/>
  <c r="I38" i="14"/>
  <c r="I39" i="14"/>
  <c r="I40" i="14"/>
  <c r="I41" i="14"/>
  <c r="I42" i="14"/>
  <c r="I43" i="14"/>
  <c r="I44" i="14"/>
  <c r="I45" i="14"/>
  <c r="I46" i="14"/>
  <c r="I47" i="14"/>
  <c r="I48" i="14"/>
  <c r="I49" i="14"/>
  <c r="I50" i="14"/>
  <c r="I51" i="14"/>
  <c r="I52" i="14"/>
  <c r="I53" i="14"/>
  <c r="I54" i="14"/>
  <c r="I55" i="14"/>
  <c r="I56" i="14"/>
  <c r="I57" i="14"/>
  <c r="I58" i="14"/>
  <c r="I59" i="14"/>
  <c r="I60" i="14"/>
  <c r="I61" i="14"/>
  <c r="I62" i="14"/>
  <c r="I63" i="14"/>
  <c r="I64" i="14"/>
  <c r="I65" i="14"/>
  <c r="I66" i="14"/>
  <c r="I67" i="14"/>
  <c r="I68" i="14"/>
  <c r="I69" i="14"/>
  <c r="I70" i="14"/>
  <c r="I71" i="14"/>
  <c r="I72" i="14"/>
  <c r="I73" i="14"/>
  <c r="I74" i="14"/>
  <c r="I75" i="14"/>
  <c r="I76" i="14"/>
  <c r="I77" i="14"/>
  <c r="I78" i="14"/>
  <c r="I79" i="14"/>
  <c r="I80" i="14"/>
  <c r="I81" i="14"/>
  <c r="I82" i="14"/>
  <c r="I83" i="14"/>
  <c r="I84" i="14"/>
  <c r="I85" i="14"/>
  <c r="I86" i="14"/>
  <c r="I87" i="14"/>
  <c r="I88" i="14"/>
  <c r="I89" i="14"/>
  <c r="I90" i="14"/>
  <c r="I91" i="14"/>
  <c r="I92" i="14"/>
  <c r="I93" i="14"/>
  <c r="I94" i="14"/>
  <c r="I95" i="14"/>
  <c r="I96" i="14"/>
  <c r="I97" i="14"/>
  <c r="I98" i="14"/>
  <c r="I99" i="14"/>
  <c r="I100" i="14"/>
  <c r="I101" i="14"/>
  <c r="I102" i="14"/>
  <c r="I104" i="14"/>
  <c r="I105" i="14"/>
  <c r="I106" i="14"/>
  <c r="I107" i="14"/>
  <c r="I108" i="14"/>
  <c r="I109" i="14"/>
  <c r="I110" i="14"/>
  <c r="I111" i="14"/>
  <c r="I112" i="14"/>
  <c r="I114" i="14"/>
  <c r="I115" i="14"/>
  <c r="I116" i="14"/>
  <c r="I118" i="14"/>
  <c r="I119" i="14"/>
  <c r="I120" i="14"/>
  <c r="I121" i="14"/>
  <c r="I122" i="14"/>
  <c r="I123" i="14"/>
  <c r="I124" i="14"/>
  <c r="I125" i="14"/>
  <c r="I126" i="14"/>
  <c r="I127" i="14"/>
  <c r="I128" i="14"/>
  <c r="I129" i="14"/>
  <c r="I130" i="14"/>
  <c r="I135" i="14"/>
  <c r="I136" i="14"/>
  <c r="I137" i="14"/>
  <c r="I3" i="14"/>
  <c r="I4" i="17"/>
  <c r="I5" i="17"/>
  <c r="I6" i="17"/>
  <c r="I7" i="17"/>
  <c r="I8" i="17"/>
  <c r="I9" i="17"/>
  <c r="I10" i="17"/>
  <c r="I11" i="17"/>
  <c r="I12" i="17"/>
  <c r="I13" i="17"/>
  <c r="I14" i="17"/>
  <c r="I15" i="17"/>
  <c r="I16" i="17"/>
  <c r="I17" i="17"/>
  <c r="I18" i="17"/>
  <c r="I19" i="17"/>
  <c r="I20" i="17"/>
  <c r="I21" i="17"/>
  <c r="I22" i="17"/>
  <c r="I23" i="17"/>
  <c r="I24" i="17"/>
  <c r="I25" i="17"/>
  <c r="I26" i="17"/>
  <c r="I27" i="17"/>
  <c r="I28" i="17"/>
  <c r="I29" i="17"/>
  <c r="I30" i="17"/>
  <c r="I31" i="17"/>
  <c r="I32" i="17"/>
  <c r="I33" i="17"/>
  <c r="I34" i="17"/>
  <c r="I35" i="17"/>
  <c r="I36" i="17"/>
  <c r="I37" i="17"/>
  <c r="I38" i="17"/>
  <c r="I39" i="17"/>
  <c r="I3" i="17"/>
  <c r="E29" i="1" l="1"/>
  <c r="E30" i="1" s="1"/>
  <c r="D30" i="1"/>
  <c r="C17" i="1"/>
  <c r="E234" i="14"/>
  <c r="C20" i="1" s="1"/>
  <c r="E41" i="17"/>
  <c r="C23" i="1" s="1"/>
  <c r="I7" i="16"/>
  <c r="I8" i="16"/>
  <c r="I9" i="16"/>
  <c r="I3" i="16"/>
  <c r="I26" i="15"/>
  <c r="I27" i="15"/>
  <c r="I28" i="15"/>
  <c r="I29" i="15"/>
  <c r="I30" i="15"/>
  <c r="I31" i="15"/>
  <c r="I32" i="15"/>
  <c r="I33" i="15"/>
  <c r="I34" i="15"/>
  <c r="I35" i="15"/>
  <c r="I36" i="15"/>
  <c r="I37" i="15"/>
  <c r="I14" i="15"/>
  <c r="I15" i="15"/>
  <c r="I16" i="15"/>
  <c r="I17" i="15"/>
  <c r="I18" i="15"/>
  <c r="I19" i="15"/>
  <c r="I20" i="15"/>
  <c r="I21" i="15"/>
  <c r="I22" i="15"/>
  <c r="I23" i="15"/>
  <c r="I24" i="15"/>
  <c r="I4" i="15"/>
  <c r="I5" i="15"/>
  <c r="I6" i="15"/>
  <c r="I7" i="15"/>
  <c r="I8" i="15"/>
  <c r="I9" i="15"/>
  <c r="I10" i="15"/>
  <c r="I11" i="15"/>
  <c r="I12" i="15"/>
  <c r="I3" i="15"/>
  <c r="I50" i="20"/>
  <c r="I49" i="20"/>
  <c r="I48" i="20"/>
  <c r="I47" i="20"/>
  <c r="I46" i="20"/>
  <c r="I45" i="20"/>
  <c r="I44" i="20"/>
  <c r="I43" i="20"/>
  <c r="I41" i="20"/>
  <c r="I40" i="20"/>
  <c r="I39" i="20"/>
  <c r="I38" i="20"/>
  <c r="I37" i="20"/>
  <c r="I36" i="20"/>
  <c r="I35" i="20"/>
  <c r="I34" i="20"/>
  <c r="I33" i="20"/>
  <c r="I31" i="20"/>
  <c r="I30" i="20"/>
  <c r="I29" i="20"/>
  <c r="I28" i="20"/>
  <c r="I27" i="20"/>
  <c r="I26" i="20"/>
  <c r="I25" i="20"/>
  <c r="I24" i="20"/>
  <c r="I23" i="20"/>
  <c r="I22" i="20"/>
  <c r="I21" i="20"/>
  <c r="I20" i="20"/>
  <c r="I19" i="20"/>
  <c r="I18" i="20"/>
  <c r="I17" i="20"/>
  <c r="I16" i="20"/>
  <c r="I15" i="20"/>
  <c r="I14" i="20"/>
  <c r="I13" i="20"/>
  <c r="I12" i="20"/>
  <c r="I11" i="20"/>
  <c r="I10" i="20"/>
  <c r="I9" i="20"/>
  <c r="I8" i="20"/>
  <c r="I7" i="20"/>
  <c r="I6" i="20"/>
  <c r="I5" i="20"/>
  <c r="I4" i="20"/>
  <c r="I59" i="19"/>
  <c r="I58" i="19"/>
  <c r="I57" i="19"/>
  <c r="I56" i="19"/>
  <c r="I55" i="19"/>
  <c r="I54" i="19"/>
  <c r="I53" i="19"/>
  <c r="I52" i="19"/>
  <c r="I50" i="19"/>
  <c r="I49" i="19"/>
  <c r="I48" i="19"/>
  <c r="I47" i="19"/>
  <c r="I46" i="19"/>
  <c r="I45" i="19"/>
  <c r="I44" i="19"/>
  <c r="I43" i="19"/>
  <c r="I42" i="19"/>
  <c r="I41" i="19"/>
  <c r="I39" i="19"/>
  <c r="I38" i="19"/>
  <c r="I37" i="19"/>
  <c r="I36" i="19"/>
  <c r="I35" i="19"/>
  <c r="I34" i="19"/>
  <c r="I33" i="19"/>
  <c r="I32" i="19"/>
  <c r="I31" i="19"/>
  <c r="I30" i="19"/>
  <c r="I29" i="19"/>
  <c r="I28" i="19"/>
  <c r="I27" i="19"/>
  <c r="I26" i="19"/>
  <c r="I25" i="19"/>
  <c r="I24" i="19"/>
  <c r="I23" i="19"/>
  <c r="I22" i="19"/>
  <c r="I21" i="19"/>
  <c r="I20" i="19"/>
  <c r="I19" i="19"/>
  <c r="I18" i="19"/>
  <c r="I17" i="19"/>
  <c r="I16" i="19"/>
  <c r="I15" i="19"/>
  <c r="I14" i="19"/>
  <c r="I13" i="19"/>
  <c r="I12" i="19"/>
  <c r="I11" i="19"/>
  <c r="I10" i="19"/>
  <c r="I9" i="19"/>
  <c r="I8" i="19"/>
  <c r="I7" i="19"/>
  <c r="I6" i="19"/>
  <c r="I5" i="19"/>
  <c r="I4" i="19"/>
  <c r="I57" i="18"/>
  <c r="I56" i="18"/>
  <c r="I55" i="18"/>
  <c r="I54" i="18"/>
  <c r="I53" i="18"/>
  <c r="I52" i="18"/>
  <c r="I51" i="18"/>
  <c r="I50" i="18"/>
  <c r="I48" i="18"/>
  <c r="I47" i="18"/>
  <c r="I46" i="18"/>
  <c r="I45" i="18"/>
  <c r="I44" i="18"/>
  <c r="I43" i="18"/>
  <c r="I42" i="18"/>
  <c r="I41" i="18"/>
  <c r="I40" i="18"/>
  <c r="I39" i="18"/>
  <c r="I38" i="18"/>
  <c r="I37" i="18"/>
  <c r="I36" i="18"/>
  <c r="I35" i="18"/>
  <c r="I34" i="18"/>
  <c r="I33" i="18"/>
  <c r="I32" i="18"/>
  <c r="I31" i="18"/>
  <c r="I30" i="18"/>
  <c r="I29" i="18"/>
  <c r="I28" i="18"/>
  <c r="I27" i="18"/>
  <c r="I26" i="18"/>
  <c r="I25" i="18"/>
  <c r="I24" i="18"/>
  <c r="I23" i="18"/>
  <c r="I22" i="18"/>
  <c r="I21" i="18"/>
  <c r="I20" i="18"/>
  <c r="I19" i="18"/>
  <c r="I18" i="18"/>
  <c r="I17" i="18"/>
  <c r="I16" i="18"/>
  <c r="I15" i="18"/>
  <c r="I14" i="18"/>
  <c r="I13" i="18"/>
  <c r="I12" i="18"/>
  <c r="I11" i="18"/>
  <c r="I10" i="18"/>
  <c r="I9" i="18"/>
  <c r="I8" i="18"/>
  <c r="I7" i="18"/>
  <c r="I6" i="18"/>
  <c r="I5" i="18"/>
  <c r="I4" i="18"/>
  <c r="I5" i="5"/>
  <c r="I6" i="5"/>
  <c r="I7" i="5"/>
  <c r="I8" i="5"/>
  <c r="I9" i="5"/>
  <c r="I10" i="5"/>
  <c r="I11" i="5"/>
  <c r="I12" i="5"/>
  <c r="I13" i="5"/>
  <c r="I14" i="5"/>
  <c r="I15" i="5"/>
  <c r="I16" i="5"/>
  <c r="I17" i="5"/>
  <c r="I18" i="5"/>
  <c r="I19" i="5"/>
  <c r="I20" i="5"/>
  <c r="I21" i="5"/>
  <c r="I22" i="5"/>
  <c r="I23" i="5"/>
  <c r="I24" i="5"/>
  <c r="I25" i="5"/>
  <c r="I26" i="5"/>
  <c r="I27" i="5"/>
  <c r="I28" i="5"/>
  <c r="I29" i="5"/>
  <c r="I30" i="5"/>
  <c r="I31" i="5"/>
  <c r="I33" i="5"/>
  <c r="I34" i="5"/>
  <c r="I35" i="5"/>
  <c r="I36" i="5"/>
  <c r="I37" i="5"/>
  <c r="I38" i="5"/>
  <c r="I39" i="5"/>
  <c r="I40" i="5"/>
  <c r="I41" i="5"/>
  <c r="I43" i="5"/>
  <c r="I44" i="5"/>
  <c r="I45" i="5"/>
  <c r="I46" i="5"/>
  <c r="I47" i="5"/>
  <c r="I48" i="5"/>
  <c r="I49" i="5"/>
  <c r="I50" i="5"/>
  <c r="I4" i="5"/>
  <c r="I30" i="13"/>
  <c r="I4" i="13"/>
  <c r="I5" i="13"/>
  <c r="I6" i="13"/>
  <c r="I7" i="13"/>
  <c r="I8" i="13"/>
  <c r="I9" i="13"/>
  <c r="I10" i="13"/>
  <c r="I11" i="13"/>
  <c r="I12" i="13"/>
  <c r="I13" i="13"/>
  <c r="I14" i="13"/>
  <c r="I15" i="13"/>
  <c r="I16" i="13"/>
  <c r="I17" i="13"/>
  <c r="I18" i="13"/>
  <c r="I19" i="13"/>
  <c r="I20" i="13"/>
  <c r="I21" i="13"/>
  <c r="I22" i="13"/>
  <c r="I23" i="13"/>
  <c r="I24" i="13"/>
  <c r="I25" i="13"/>
  <c r="I26" i="13"/>
  <c r="I27" i="13"/>
  <c r="I28" i="13"/>
  <c r="I29" i="13"/>
  <c r="I3" i="13"/>
  <c r="I36" i="12"/>
  <c r="I37" i="12"/>
  <c r="I38" i="12"/>
  <c r="I39" i="12"/>
  <c r="I40" i="12"/>
  <c r="I41" i="12"/>
  <c r="I43" i="12"/>
  <c r="I44" i="12"/>
  <c r="I45" i="12"/>
  <c r="I46" i="12"/>
  <c r="I47" i="12"/>
  <c r="I48" i="12"/>
  <c r="I32" i="12"/>
  <c r="I33" i="12"/>
  <c r="I34" i="12"/>
  <c r="E42" i="17" l="1"/>
  <c r="E43" i="17" s="1"/>
  <c r="E235" i="14"/>
  <c r="E236" i="14" s="1"/>
  <c r="I38" i="15"/>
  <c r="H31" i="13"/>
  <c r="I31" i="13" s="1"/>
  <c r="E33" i="13" s="1"/>
  <c r="E19" i="16"/>
  <c r="E20" i="16" s="1"/>
  <c r="E21" i="16" s="1"/>
  <c r="E34" i="13"/>
  <c r="E35" i="13" s="1"/>
  <c r="C19" i="1"/>
  <c r="H25" i="15"/>
  <c r="I25" i="15" s="1"/>
  <c r="H49" i="18"/>
  <c r="I49" i="18" s="1"/>
  <c r="H13" i="15"/>
  <c r="I13" i="15" s="1"/>
  <c r="H42" i="20"/>
  <c r="I42" i="20" s="1"/>
  <c r="I51" i="20" s="1"/>
  <c r="E53" i="20" s="1"/>
  <c r="H51" i="19"/>
  <c r="I51" i="19" s="1"/>
  <c r="I60" i="19" s="1"/>
  <c r="E62" i="19" s="1"/>
  <c r="H42" i="5"/>
  <c r="I42" i="5" s="1"/>
  <c r="I51" i="5" s="1"/>
  <c r="E53" i="5" s="1"/>
  <c r="C11" i="1" s="1"/>
  <c r="D11" i="1" s="1"/>
  <c r="E11" i="1" s="1"/>
  <c r="I58" i="18"/>
  <c r="E60" i="18" s="1"/>
  <c r="I4" i="12"/>
  <c r="I7" i="12"/>
  <c r="I8" i="12"/>
  <c r="I9" i="12"/>
  <c r="I10" i="12"/>
  <c r="I11" i="12"/>
  <c r="I12" i="12"/>
  <c r="I13" i="12"/>
  <c r="I14" i="12"/>
  <c r="I15" i="12"/>
  <c r="I16" i="12"/>
  <c r="I17" i="12"/>
  <c r="I18" i="12"/>
  <c r="I19" i="12"/>
  <c r="I20" i="12"/>
  <c r="I22" i="12"/>
  <c r="I23" i="12"/>
  <c r="I24" i="12"/>
  <c r="I25" i="12"/>
  <c r="I26" i="12"/>
  <c r="I27" i="12"/>
  <c r="I28" i="12"/>
  <c r="I29" i="12"/>
  <c r="I30" i="12"/>
  <c r="I31" i="12"/>
  <c r="I3" i="12"/>
  <c r="G6" i="12"/>
  <c r="I6" i="12" s="1"/>
  <c r="G5" i="12"/>
  <c r="I5" i="12" s="1"/>
  <c r="E40" i="15" l="1"/>
  <c r="E41" i="15" s="1"/>
  <c r="E42" i="15" s="1"/>
  <c r="C22" i="1"/>
  <c r="E54" i="20"/>
  <c r="E55" i="20" s="1"/>
  <c r="C12" i="1"/>
  <c r="D12" i="1" s="1"/>
  <c r="E12" i="1" s="1"/>
  <c r="E63" i="19"/>
  <c r="E64" i="19" s="1"/>
  <c r="C10" i="1"/>
  <c r="D10" i="1" s="1"/>
  <c r="E10" i="1" s="1"/>
  <c r="E54" i="5"/>
  <c r="E55" i="5" s="1"/>
  <c r="E61" i="18"/>
  <c r="E62" i="18" s="1"/>
  <c r="C9" i="1"/>
  <c r="D9" i="1" s="1"/>
  <c r="I21" i="12"/>
  <c r="I35" i="12"/>
  <c r="C21" i="1" l="1"/>
  <c r="E9" i="1"/>
  <c r="E50" i="12"/>
  <c r="I29" i="10"/>
  <c r="I30" i="10"/>
  <c r="I31" i="10"/>
  <c r="I32" i="10"/>
  <c r="I33" i="10"/>
  <c r="I34" i="10"/>
  <c r="I35" i="10"/>
  <c r="I36" i="10"/>
  <c r="I37" i="10"/>
  <c r="I38" i="10"/>
  <c r="I23" i="10"/>
  <c r="I24" i="10"/>
  <c r="I25" i="10"/>
  <c r="I26" i="10"/>
  <c r="I27" i="10"/>
  <c r="I4" i="10"/>
  <c r="I5" i="10"/>
  <c r="I6" i="10"/>
  <c r="I7" i="10"/>
  <c r="I8" i="10"/>
  <c r="I9" i="10"/>
  <c r="I10" i="10"/>
  <c r="I11" i="10"/>
  <c r="I12" i="10"/>
  <c r="I13" i="10"/>
  <c r="I14" i="10"/>
  <c r="I15" i="10"/>
  <c r="I16" i="10"/>
  <c r="I17" i="10"/>
  <c r="I18" i="10"/>
  <c r="I19" i="10"/>
  <c r="I20" i="10"/>
  <c r="I21" i="10"/>
  <c r="I3" i="10"/>
  <c r="I4" i="9"/>
  <c r="I5" i="9"/>
  <c r="I6" i="9"/>
  <c r="I7" i="9"/>
  <c r="I8" i="9"/>
  <c r="I9" i="9"/>
  <c r="I10" i="9"/>
  <c r="I11" i="9"/>
  <c r="I12" i="9"/>
  <c r="I13" i="9"/>
  <c r="I14" i="9"/>
  <c r="I3" i="9"/>
  <c r="E41" i="10" l="1"/>
  <c r="C16" i="1" s="1"/>
  <c r="D16" i="1" s="1"/>
  <c r="E16" i="1" s="1"/>
  <c r="H15" i="9"/>
  <c r="I15" i="9" s="1"/>
  <c r="E18" i="9" s="1"/>
  <c r="E51" i="12"/>
  <c r="E52" i="12" s="1"/>
  <c r="C18" i="1"/>
  <c r="D18" i="1" s="1"/>
  <c r="E18" i="1" s="1"/>
  <c r="I21" i="6"/>
  <c r="I22" i="6"/>
  <c r="I23" i="6"/>
  <c r="I24" i="6"/>
  <c r="I25" i="6"/>
  <c r="I26" i="6"/>
  <c r="I27" i="6"/>
  <c r="I28" i="6"/>
  <c r="I29" i="6"/>
  <c r="I30" i="6"/>
  <c r="I31" i="6"/>
  <c r="I32" i="6"/>
  <c r="I33" i="6"/>
  <c r="I34" i="6"/>
  <c r="I35" i="6"/>
  <c r="I36" i="6"/>
  <c r="I37" i="6"/>
  <c r="I38" i="6"/>
  <c r="I39" i="6"/>
  <c r="I40" i="6"/>
  <c r="I41" i="6"/>
  <c r="I42" i="6"/>
  <c r="I43" i="6"/>
  <c r="I4" i="6"/>
  <c r="I5" i="6"/>
  <c r="I6" i="6"/>
  <c r="I7" i="6"/>
  <c r="I8" i="6"/>
  <c r="I9" i="6"/>
  <c r="I10" i="6"/>
  <c r="I11" i="6"/>
  <c r="I12" i="6"/>
  <c r="I13" i="6"/>
  <c r="I14" i="6"/>
  <c r="I15" i="6"/>
  <c r="I16" i="6"/>
  <c r="I17" i="6"/>
  <c r="I18" i="6"/>
  <c r="I19" i="6"/>
  <c r="I20" i="6"/>
  <c r="I3" i="6"/>
  <c r="I4" i="2"/>
  <c r="I5" i="2"/>
  <c r="I6" i="2"/>
  <c r="I7" i="2"/>
  <c r="I8" i="2"/>
  <c r="I9" i="2"/>
  <c r="I10" i="2"/>
  <c r="I11" i="2"/>
  <c r="I12" i="2"/>
  <c r="I13" i="2"/>
  <c r="I14" i="2"/>
  <c r="I15" i="2"/>
  <c r="I16" i="2"/>
  <c r="I3"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1" i="2"/>
  <c r="I17" i="2"/>
  <c r="I18" i="2"/>
  <c r="I19" i="2"/>
  <c r="I21" i="2"/>
  <c r="I22" i="2"/>
  <c r="I23" i="2"/>
  <c r="I24" i="2"/>
  <c r="D17" i="1"/>
  <c r="E17" i="1" s="1"/>
  <c r="D19" i="1"/>
  <c r="E19" i="1" s="1"/>
  <c r="D20" i="1"/>
  <c r="E20" i="1" s="1"/>
  <c r="D21" i="1"/>
  <c r="E21" i="1" s="1"/>
  <c r="D22" i="1"/>
  <c r="E22" i="1" s="1"/>
  <c r="D23" i="1"/>
  <c r="E42" i="10" l="1"/>
  <c r="E43" i="10" s="1"/>
  <c r="E118" i="2"/>
  <c r="E119" i="2" s="1"/>
  <c r="E120" i="2" s="1"/>
  <c r="E45" i="6"/>
  <c r="E46" i="6" s="1"/>
  <c r="E47" i="6" s="1"/>
  <c r="D14" i="1"/>
  <c r="E14" i="1" s="1"/>
  <c r="E19" i="9"/>
  <c r="E20" i="9" s="1"/>
  <c r="C15" i="1"/>
  <c r="D15" i="1" s="1"/>
  <c r="E15" i="1" s="1"/>
  <c r="E23" i="1"/>
  <c r="D5" i="1"/>
  <c r="E5" i="1" s="1"/>
  <c r="C13" i="1" l="1"/>
  <c r="D13" i="1" s="1"/>
  <c r="E13" i="1" s="1"/>
  <c r="C4" i="1"/>
  <c r="D4" i="1" l="1"/>
  <c r="C24" i="1"/>
  <c r="C34" i="1" s="1"/>
  <c r="E4" i="1" l="1"/>
  <c r="E24" i="1" s="1"/>
  <c r="E34" i="1" s="1"/>
  <c r="D24" i="1"/>
  <c r="D34" i="1" s="1"/>
</calcChain>
</file>

<file path=xl/sharedStrings.xml><?xml version="1.0" encoding="utf-8"?>
<sst xmlns="http://schemas.openxmlformats.org/spreadsheetml/2006/main" count="3000" uniqueCount="1401">
  <si>
    <t>REKONSTRUKCIJA NADVOZA (PT0372) ČEZ ŽELEZNIŠKO PROGO NA PTUJU NA R3-713/4910 V KM 31,040</t>
  </si>
  <si>
    <t>Št.načrta</t>
  </si>
  <si>
    <t>Načrt</t>
  </si>
  <si>
    <t>Cena</t>
  </si>
  <si>
    <t>DDV</t>
  </si>
  <si>
    <t>Skupaj z DDV</t>
  </si>
  <si>
    <t>0/2/1</t>
  </si>
  <si>
    <t>Načrt nadvoza (PT0372) čez železniško progo na Ptuju z ureditvijo brežin - vodilni načrt</t>
  </si>
  <si>
    <t>2/2</t>
  </si>
  <si>
    <t>2/3</t>
  </si>
  <si>
    <t>Načrt odvodnjavanja ceste</t>
  </si>
  <si>
    <t>2/4</t>
  </si>
  <si>
    <t>Načrt pasivne in aktivne protihrupne zaščite</t>
  </si>
  <si>
    <t>2/6</t>
  </si>
  <si>
    <t>Načrt podpornih zidov</t>
  </si>
  <si>
    <t>3/1</t>
  </si>
  <si>
    <t>Načrt zaščite in prestavitve SVTK</t>
  </si>
  <si>
    <t>3/2</t>
  </si>
  <si>
    <t>Načrt preureditve EE vodov</t>
  </si>
  <si>
    <t>3/3</t>
  </si>
  <si>
    <t>Načrt ureditve TK vodov</t>
  </si>
  <si>
    <t>3/4</t>
  </si>
  <si>
    <t>Načrt ureditve cestne razsvetljave</t>
  </si>
  <si>
    <t>3/6</t>
  </si>
  <si>
    <t>Načrt preureditve vozne mreže</t>
  </si>
  <si>
    <t>4/1</t>
  </si>
  <si>
    <t>Načrt distribucijskega plinovoda</t>
  </si>
  <si>
    <t>11/4</t>
  </si>
  <si>
    <t>Elaborat katodne zaščite</t>
  </si>
  <si>
    <t>11/5</t>
  </si>
  <si>
    <t>Elaborat železniškega prometa v času izvajanja del</t>
  </si>
  <si>
    <t>11/9</t>
  </si>
  <si>
    <t>Načrt rušitev in ravnanja z gradbenimi odpadki</t>
  </si>
  <si>
    <t>Projekt:1293NAa Načrt nadvoza (PT0372) čez železnico na Ptuju</t>
  </si>
  <si>
    <t xml:space="preserve">Nivo </t>
  </si>
  <si>
    <t>Postavka</t>
  </si>
  <si>
    <t>Normativ</t>
  </si>
  <si>
    <t>Opis postavke</t>
  </si>
  <si>
    <t>Opomba postavke</t>
  </si>
  <si>
    <t xml:space="preserve">Enota </t>
  </si>
  <si>
    <t>Količina</t>
  </si>
  <si>
    <t>Cena za enoto</t>
  </si>
  <si>
    <t>Cena skupaj</t>
  </si>
  <si>
    <t>1 0/2/1 Načrt nadvoza čez železnico na Ptuju</t>
  </si>
  <si>
    <t>1.1 Splošno</t>
  </si>
  <si>
    <t>0001</t>
  </si>
  <si>
    <t>N 9 1 101</t>
  </si>
  <si>
    <t>*</t>
  </si>
  <si>
    <t>0002</t>
  </si>
  <si>
    <t>N 9 1 102</t>
  </si>
  <si>
    <t>Vse postavke zajemajo vse potrebne premike mehanizacije za izvedbo postavke.</t>
  </si>
  <si>
    <t>0003</t>
  </si>
  <si>
    <t>N 9 1 103</t>
  </si>
  <si>
    <t>1.2 Preddela</t>
  </si>
  <si>
    <t>1.2.1 Geodetska deka</t>
  </si>
  <si>
    <t>S 1 1 121</t>
  </si>
  <si>
    <t>Obnova in zavarovanje zakoličbe osi trase ostale javne ceste v ravninskem terenu</t>
  </si>
  <si>
    <t>KM</t>
  </si>
  <si>
    <t>S 1 1 221</t>
  </si>
  <si>
    <t>Postavitev in zavarovanje prečnega profila ostale javne ceste v ravninskem terenu</t>
  </si>
  <si>
    <t>KOS</t>
  </si>
  <si>
    <t>S 1 1 313</t>
  </si>
  <si>
    <t>Postavitev in zavarovanje profilov za zakoličbo objekta s površino nad  100 m2</t>
  </si>
  <si>
    <t>0004</t>
  </si>
  <si>
    <t>S 1 1 322</t>
  </si>
  <si>
    <t>Določitev in preverjanje položajev, višin in smeri pri gradnji objekta s površino nad 200 do 500 m2</t>
  </si>
  <si>
    <t>1.2.2 Ostala preddela</t>
  </si>
  <si>
    <t>S 1 3 234</t>
  </si>
  <si>
    <t>S 1 3 311</t>
  </si>
  <si>
    <t>Organizacija gradbišča - postavitev začasnih objektov</t>
  </si>
  <si>
    <t>S 1 3 312</t>
  </si>
  <si>
    <t>Organizacija gradbišča - odstranitev začasnih objektov</t>
  </si>
  <si>
    <t>N 1 3 1</t>
  </si>
  <si>
    <t>Demontaža, skladiščenje in ponovna montaža absorbcijskega protihrupnega panela, višine 2 m</t>
  </si>
  <si>
    <t>M1</t>
  </si>
  <si>
    <t>0005</t>
  </si>
  <si>
    <t>N 1 3 2</t>
  </si>
  <si>
    <t>Demontaža, skladiščenje in ponovna montaža betonskega ploha protihrupne ograje.</t>
  </si>
  <si>
    <t>1.3 Zemeljska dela</t>
  </si>
  <si>
    <t>1.3.1 Izkopi</t>
  </si>
  <si>
    <t>S 2 1 234</t>
  </si>
  <si>
    <t>Široki izkop zrnate kamnine - 3. kategorije - strojno z nakladanjem</t>
  </si>
  <si>
    <t>M3</t>
  </si>
  <si>
    <t>1.3.2 Planum temeljnih tal</t>
  </si>
  <si>
    <t>S 2 2 113</t>
  </si>
  <si>
    <t>Ureditev planuma temeljnih tal zrnate kamnine - 3. kategorije</t>
  </si>
  <si>
    <t>M2</t>
  </si>
  <si>
    <t>1.3.3 Nasipi, zasipi, klini, posteljica in glinasti naboj</t>
  </si>
  <si>
    <t>S 2 4 219</t>
  </si>
  <si>
    <t>Zasip z zrnato kamnino - 3. kategorije z dobavo iz gramoznice</t>
  </si>
  <si>
    <t>1.3.4 Brežine in zelenice</t>
  </si>
  <si>
    <t>S 2 5 281</t>
  </si>
  <si>
    <t>Zaščita brežine s kamnito zložbo, izvedeno s cementnim betonom</t>
  </si>
  <si>
    <t>Tlakovanje brežine pod objektom in na nasipnih stožcih v osi 2, 20 cm kamen na 10 cm betona C16/20 D32 S1, vključno z fugiranjem s cementno malto.</t>
  </si>
  <si>
    <t>S 2 5 293</t>
  </si>
  <si>
    <t>Izdelava pete za oporo zaščiti brežine iz lomljenca v cementnem betonu</t>
  </si>
  <si>
    <t>Peta 30/100 iz betona C16/20 D32</t>
  </si>
  <si>
    <t>1.3.5 Koli in vodnjaki</t>
  </si>
  <si>
    <t>S 2 7 127</t>
  </si>
  <si>
    <t>Piloti L=15 m. Beton C30/37 XC4 XA1 PV-II D32 S4 V=160 m3_x000D_
Armatura B500B = 17.500 kg</t>
  </si>
  <si>
    <t>S 2 7 167</t>
  </si>
  <si>
    <t>N 2 7 101</t>
  </si>
  <si>
    <t>Meritev zveznosti pilota</t>
  </si>
  <si>
    <t>1.4 Voziščne konstrukcije</t>
  </si>
  <si>
    <t>1.4.1 Obrabne in zaporne plasti</t>
  </si>
  <si>
    <t>S 3 2 637</t>
  </si>
  <si>
    <t>Izdelava obrabne in zaporne plasti bituminizirane zmesi SMA 8 B 50/70 A3 v debelini 3 cm</t>
  </si>
  <si>
    <t>Zaščitna plast, polaganje na hidroizolacijo. Razred zrn Z4! Zajeta je količina na objektu, ostalo v načrtu ceste.</t>
  </si>
  <si>
    <t>S 3 2 668</t>
  </si>
  <si>
    <t>Izdelava obrabne in zaporne plasti bituminizirane zmesi SMA 11 PmB 45/80-65 A1/A2 Z2 v debelini 4 cm</t>
  </si>
  <si>
    <t>Razred obremenitve je A3! Obrabni sloj, polaganje na zaščitno plast. Zajeta je količina na objektu, ostalo v načrtu ceste.</t>
  </si>
  <si>
    <t>1.4.2 Robni elementi vozišč</t>
  </si>
  <si>
    <t>S 3 5 282</t>
  </si>
  <si>
    <t>Dobava in vgraditev robnika na objektu iz naravnega kamna s prerezom 20/23 cm</t>
  </si>
  <si>
    <t>S 3 5 286</t>
  </si>
  <si>
    <t>Dobava in vgraditev robnika na prehodu z objekta na nasip iz naravnega kamna s prerezom 20/23 cm</t>
  </si>
  <si>
    <t>prehod na nasipu iz +18 na višino robnika ceste na dolžini 5 m.</t>
  </si>
  <si>
    <t>1.5 Odvodnjavanje</t>
  </si>
  <si>
    <t>1.5.1 Površinsko odvodnjavanje</t>
  </si>
  <si>
    <t>N 4 1 101</t>
  </si>
  <si>
    <t>Izdelava drenažnega kanala v liniji izlivnikov v debelini 3 cm in širini 50 cm iz enofrakcijskega gramoza 4-8 mm, vezanega z epoksidno smolo.</t>
  </si>
  <si>
    <t>1.5.2 Globinsko odvodnjavanje - drenaže</t>
  </si>
  <si>
    <t>S 4 2 134</t>
  </si>
  <si>
    <t>Izdelava vzdolžne in prečne drenaže, globoke do 1,0 m, na podložni plasti iz cementnega betona, debeline 10 cm, z gibljivimi plastičnimi cevmi premera 15 cm</t>
  </si>
  <si>
    <t>1.5.3 Globinsko odvodnjavanje - kanalizacija</t>
  </si>
  <si>
    <t>S 4 3 632</t>
  </si>
  <si>
    <t>Izdelava kanalizacije na premostitvenem objektu iz cevi iz poliestra premera 200 mm, vključno z vsem proti koroziji odpornim ali nerjavnim pritrdilnim materialom</t>
  </si>
  <si>
    <t>S 4 3 711</t>
  </si>
  <si>
    <t>Dobava in vgraditev mostnega izlivnika ali čistilnega kosa s talnim vtokom; sestavni deli izlivnika so iz sive litine in bituminizirani (po načrtu)</t>
  </si>
  <si>
    <t>S 4 3 731</t>
  </si>
  <si>
    <t>Dobava in vgraditev proti koroziji odporne cevke za odvajanje pronicujoče vode</t>
  </si>
  <si>
    <t>S 4 3 325</t>
  </si>
  <si>
    <t>Izdelava kanalizacije iz cevi iz cementnega betona, vključno s podložno plastjo iz zmesi kamnitih zrn, premera 40 cm, v globini do 1,0 m</t>
  </si>
  <si>
    <t>S 4 3 285</t>
  </si>
  <si>
    <t>Obbetoniranje cevi za kanalizacijo s cementnim betonom C 12/15, po detajlu iz načrta, premera 40 cm</t>
  </si>
  <si>
    <t>1.6 Gradbena in obrtniška dela</t>
  </si>
  <si>
    <t>1.6.1 Tesarska dela</t>
  </si>
  <si>
    <t>S 5 1 211</t>
  </si>
  <si>
    <t>Izdelava podprtega opaža za ravne temelje</t>
  </si>
  <si>
    <t>S 5 1 332</t>
  </si>
  <si>
    <t>Izdelava dvostranskega vezanega opaža za raven zid, visok 2,1 do 4 m</t>
  </si>
  <si>
    <t>krajni oporniki in krila</t>
  </si>
  <si>
    <t>S 5 1 132</t>
  </si>
  <si>
    <t>Izdelava nosilnega podpornega odra za prekladno konstrukcijo premostitvenega objekta, visokega 4,1 do 8 m</t>
  </si>
  <si>
    <t>Oder za betonske dele preklade na vpetju v opornik. Odlaganje odra na obstoječe stebre nadvoza, načrt odra v TEE izvajalca. Upoštvana širina odra 15,5 m.</t>
  </si>
  <si>
    <t>N 5 1 101</t>
  </si>
  <si>
    <t xml:space="preserve">Izdelava obešenega odra za opaž prekladne konstrukcije. Obešanje na montažne jeklene nosilce, v skladu s TEE izvajalca. </t>
  </si>
  <si>
    <t>Širina odra 15,50 m. Vključno z postavitvijo, vzdrževanjem in demontažo po končani gradnji.</t>
  </si>
  <si>
    <t>S 5 1 621</t>
  </si>
  <si>
    <t>Izdelava opaža za ravno ploščo ( samo opaž brez podpor )</t>
  </si>
  <si>
    <t>Opaž preklade se izvede na odru iz postavke S 51 132 in N 51 101. Zajete spodnje in bočne površine preklade med opornikoma.</t>
  </si>
  <si>
    <t>0006</t>
  </si>
  <si>
    <t>S 5 1 612</t>
  </si>
  <si>
    <t>Izdelava podprtega opaža za ravno ploščo s podporo, visoko 2,1 do 4 m</t>
  </si>
  <si>
    <t>Bočne in spodnje površine preklade za opornikoma</t>
  </si>
  <si>
    <t>0007</t>
  </si>
  <si>
    <t>S 5 1 712</t>
  </si>
  <si>
    <t>Izdelava obešenega opaža robnega venca na premostitvenem, opornem in podpornem objektu</t>
  </si>
  <si>
    <t>0008</t>
  </si>
  <si>
    <t>S 5 1 731</t>
  </si>
  <si>
    <t>Izdelava opaža za izvedbo sidrnih glav za velikosti do 0,10 m2</t>
  </si>
  <si>
    <t>0009</t>
  </si>
  <si>
    <t>S 5 1 771</t>
  </si>
  <si>
    <t>Izdelava opaža za ..............</t>
  </si>
  <si>
    <t>prehodne plošče</t>
  </si>
  <si>
    <t>1.6.2 Dela z jeklom za ojačitev</t>
  </si>
  <si>
    <t>S 5 2 213</t>
  </si>
  <si>
    <t>Dobava in postavitev rebrastih žic iz visokovrednega naravno trdega jekla B St 420 S s premerom do 12 mm, za zahtevno ojačitev</t>
  </si>
  <si>
    <t>Armatura je B500B.</t>
  </si>
  <si>
    <t>KG</t>
  </si>
  <si>
    <t>S 5 2 217</t>
  </si>
  <si>
    <t>Dobava in postavitev rebrastih palic iz visokovrednega naravno trdega jekla B St 420 S s premerom 14 mm in večjim, za zahtevno ojačitev</t>
  </si>
  <si>
    <t>Armatura je B500B!</t>
  </si>
  <si>
    <t>S 5 2 466</t>
  </si>
  <si>
    <t>Dobava, postavitev in prednapenjanje vrvi iz gladkih jeklenih žic krožnega prereza, visoke natezne trdnosti, za sovprežno prednapete konstrukcije; vrvi vite iz sedmih žic St 1660/1860 N/mm2</t>
  </si>
  <si>
    <t>Kabli v zaščitnih HDPE ceveh, 15x150 mm2</t>
  </si>
  <si>
    <t>S 5 2 487</t>
  </si>
  <si>
    <t>Dobava in postavitev napenjalne glave vrste ............</t>
  </si>
  <si>
    <t>15x150 mm2</t>
  </si>
  <si>
    <t>S 5 2 481</t>
  </si>
  <si>
    <t>Dobava in postavitev sidrne glave vrste ............</t>
  </si>
  <si>
    <t>1.6.3 Dela s cementnim betonom</t>
  </si>
  <si>
    <t>S 5 3 151</t>
  </si>
  <si>
    <t>Dobava in vgraditev podložnega cementnega betona C12/15 v prerez do 0,15 m3/m2</t>
  </si>
  <si>
    <t>Beton C12/15 X0 D16 S1 pod temelji in prehodnimi ploščami</t>
  </si>
  <si>
    <t>S 5 3 162</t>
  </si>
  <si>
    <t>Dobava in vgraditev polnilnega cementnega betona C12/15 v prerez nad 0,50 m3/m2</t>
  </si>
  <si>
    <t>Polnilni beton pod konzolami preklade na zasuti strani do višine &lt;1,20 m</t>
  </si>
  <si>
    <t>S 5 3 342</t>
  </si>
  <si>
    <t>Dobava in vgraditev ojačenega cementnega betona C30/37 v pasovne temelje, temeljne nosilce ali poševne in vertikalne slope</t>
  </si>
  <si>
    <t>Beton pilotnih gred C30/37 XC4 PV-II D32 S3 VB1</t>
  </si>
  <si>
    <t>S 5 3 347</t>
  </si>
  <si>
    <t>Dobava in vgraditev ojačenega cementnega betona C30/37 v stene opornikov, krilnih zidov, kril in vmesnih podpor</t>
  </si>
  <si>
    <t>Beton krrajnih opornikov in kril, C30/37 XF2 XD1 Pv-II D32 S4 VB3</t>
  </si>
  <si>
    <t>S 5 3 393</t>
  </si>
  <si>
    <t>Dobava in vgraditev ojačenega cementnega betona C35/45 v prekladno konstrukcijo grednega tipa z pravokotnimi ali trapeznimi nosilci z ali brez prečnikov</t>
  </si>
  <si>
    <t>Beton preklade C35/45 XF2 XD1 PV-II D32 S4 VB3. zajeta količina vse preklade in prečnikov nad opornikoma.</t>
  </si>
  <si>
    <t>S 5 3 344</t>
  </si>
  <si>
    <t>Dobava in vgraditev ojačenega cementnega betona C30/37 v prehodne plošče</t>
  </si>
  <si>
    <t>Beton C30/37 XC4 PV-II D32 S3</t>
  </si>
  <si>
    <t>S 5 3 372</t>
  </si>
  <si>
    <t>Dobava in vgraditev ojačenega cementnega betona C30/37 v hodnike in robne vence na premostitvenih objektih in podpornih ali opornih konstrukcijah</t>
  </si>
  <si>
    <t>BEton c30/37 XF4 XD3 PV-II D32 S4 VB3</t>
  </si>
  <si>
    <t>1.6.4 Zidarska in kamnoseška dela</t>
  </si>
  <si>
    <t>S 5 4 542</t>
  </si>
  <si>
    <t>Metlanje površine cementnega betona</t>
  </si>
  <si>
    <t>1.6.5 Ključavničarska dela in dela v jeklu</t>
  </si>
  <si>
    <t>S 5 8 714</t>
  </si>
  <si>
    <t>Dobava in vgraditev jeklene nosilne konstrukcije v varjeni izvedbi iz konstrukcijskega jekla ...</t>
  </si>
  <si>
    <t>Kvaliteta jekla S355 J2, vključno z transportom, montažo, centriranjem, stikovanjem z varjenjem in vsemi elementi, ki so predvideni v delavniških načrtih. Vključno z AKZ C5 in barvanjem po načrtu!</t>
  </si>
  <si>
    <t>N 5 8 101</t>
  </si>
  <si>
    <t>Strižni trni DN19/32, dolžine 125 mm (NELSON) za zagotavljanje sovpreganja med betonom in jeklom, jeklo kvalitete S235 J2G3 C450</t>
  </si>
  <si>
    <t>N 5 8 102</t>
  </si>
  <si>
    <t>Strižni trni DN19/32, dolžine 200 mm (NELSON) za zagotvaljanje sovpreganja med betonom in jeklom, jeklo kvalitete S235 J2G3 C450</t>
  </si>
  <si>
    <t>S 5 8 821</t>
  </si>
  <si>
    <t>Dobava in vgraditev merilnih čepov, vključno navezavo na veljavno nivelmansko mrežo</t>
  </si>
  <si>
    <t>S 5 8 911</t>
  </si>
  <si>
    <t>Dobava in vgraditev kovinske plošče z vpisanim nazivom izvajalca in letom izgradnje objekta</t>
  </si>
  <si>
    <t>S 5 8 721</t>
  </si>
  <si>
    <t>Dobava in vgraditev jeklene nosilen konstrukcije v vijačeni (kovičeni) izvedbi iz konstrukcijskega jekla S 235</t>
  </si>
  <si>
    <t>Konzole/obese inštalacij, raster 1,50 m, teža posameznega 18,5 (levo) in 21 kg (desno). Skupaj 28 kom levo in 27 kom desno. Nerjavne izvedbe A4!</t>
  </si>
  <si>
    <t>1.6.6 Zaščitna dela</t>
  </si>
  <si>
    <t>S 5 9 414</t>
  </si>
  <si>
    <t>Priprava podlage - površine cementnega betona s peskanjem</t>
  </si>
  <si>
    <t>S 5 9 651</t>
  </si>
  <si>
    <t>Izdelava hidroizolacije z bitumenskimi trakovi, debelimi 4,5 ali 5 mm, sprijemna plast iz reakcijske smole, v eni plasti, in posip s kremenčevim peskom</t>
  </si>
  <si>
    <t>Hidroizolacija preklade iz:_x000D_
- izravnave površine z epoksi malto_x000D_
- 2x epoksi premaz_x000D_
- kremenčev posip_x000D_
- lepljeni bit. trakovi na vroči bit.lepilni zmesi. d=5mm!</t>
  </si>
  <si>
    <t>S 5 9 811</t>
  </si>
  <si>
    <t>Izdelava silikonskega premaza cementnobetonske površine objekta, izpostavljene vplivom slanice, po načrtu</t>
  </si>
  <si>
    <t>Hidrofobna impregnacija, SIST EN 1504-2, razred 1. Premaz hodniov in robnih vencev</t>
  </si>
  <si>
    <t>S 5 9 911</t>
  </si>
  <si>
    <t>Izdelava dilatacijske rege pri izolacijskih trakovih - konstruktivni elementi, debeli do 50 cm, s tesnilnim trakom na zunanji strani</t>
  </si>
  <si>
    <t>Stik krilo - oporni zid, tesnilni trak na zasuti strani betonskega prereza!</t>
  </si>
  <si>
    <t>S 5 9 831</t>
  </si>
  <si>
    <t>Zatesnitev mejnih površin - stikov, širokih do 20 mm in globokih do 4 cm, s predhodnim premazom bližnjih površin in zapolnitvijo z bitumensko zmesjo za tesnjenje stikov</t>
  </si>
  <si>
    <t>stik robnik-asfalt</t>
  </si>
  <si>
    <t>S 5 9 833</t>
  </si>
  <si>
    <t>Zatesnitev mejnih površin - stikov, širokih do 15 mm in globokih do 4 cm, s predhodnim premazom bližnjih površin in zapolnitvijo z zmesjo iz umetnih organskih snovi</t>
  </si>
  <si>
    <t>stik hodnik-robnik</t>
  </si>
  <si>
    <t>N 5 9 101</t>
  </si>
  <si>
    <t>Izdelava drenažnega kanala v zaščitni plasti asfalta v širini 25 cm, debelini 3 cm, z enofrakcijskim drenažnega betona 4-8, vezanega z epoksidno smolo.</t>
  </si>
  <si>
    <t>1.7 Oprema cest</t>
  </si>
  <si>
    <t>1.7.1 Oprema za zavarovanje prometa</t>
  </si>
  <si>
    <t>S 6 4 644</t>
  </si>
  <si>
    <t>Dobava in vgraditev jeklene varnostne ograje na objekt, vključno vse elemente, za nivo zadrževanja H2 in za delovno širino W4</t>
  </si>
  <si>
    <t>Vključno z distančno letvijo za kolesarja na zaledni strani! Zajeta količina na objektu, ostalo v načrtu ceste.</t>
  </si>
  <si>
    <t>1.8 Tuje storitve</t>
  </si>
  <si>
    <t>1.8.1 Telekomunikacijske naprave</t>
  </si>
  <si>
    <t>S 7 3 333</t>
  </si>
  <si>
    <t>Izdelava kabelske kanalizacije iz cevi iz polietilena, premera 110 mm (PE HD 110)</t>
  </si>
  <si>
    <t>Zajeta količina med prehodnima jaškoma, na konzoli 1 x DN110 NN vod</t>
  </si>
  <si>
    <t>S 7 3 334</t>
  </si>
  <si>
    <t>Izdelava kabelske kanalizacije iz cevi iz polietilena, premera 125 mm (PE HD 125)</t>
  </si>
  <si>
    <t>Zajeta količina med prehodnima jaškoma, na konzoli 4 x DN125 (TK+rezerva)</t>
  </si>
  <si>
    <t>S 7 3 321</t>
  </si>
  <si>
    <t>Izdelava kabelske kanalizacije iz cevi iz polivinilklorida, premera 110 mm (C 110)</t>
  </si>
  <si>
    <t>Cevi vgrajene v hodnik, 2x NN, 1xCR, zajeta količina med prehodnima jaškoma.</t>
  </si>
  <si>
    <t>S 7 3 426</t>
  </si>
  <si>
    <t>Izdelava prehodnega revizijskega jaška iz cementnega betona, s kovinskim pokrovom, za cevi, vgrajene v hodnik, zunanje izmere prereza jaška 72/137 cm, globokega 75 cm</t>
  </si>
  <si>
    <t>Pokrov B124!</t>
  </si>
  <si>
    <t>S 7 3 451</t>
  </si>
  <si>
    <t>Izdelava revizijskega jaška za kabelsko kanalizacijo v hodniku ali robnem vencu, s....... pokrovom (po načrtu), notranje izmere prereza jaška .../... cm, globokega .... cm</t>
  </si>
  <si>
    <t>Jašek 40/40, z LTŽ pokrovom B125, za CR</t>
  </si>
  <si>
    <t>1.8.2 Preizkus, nadzor in projektna dokumentacija</t>
  </si>
  <si>
    <t>N 7 9 101</t>
  </si>
  <si>
    <t>Izdelava delavniškega načrta jeklenih elementov, vključno z planom sestave in planom montaže, ter verifikacija s strani projektanta objekta.</t>
  </si>
  <si>
    <t>KPL</t>
  </si>
  <si>
    <t>S 7 9 311</t>
  </si>
  <si>
    <t>Projektantski nadzor. Vrednost postavke je že fiksno določena v PIS-u in jo ponudnik ne more/ne sme spreminjati. Obračun projektantskega nadzora se bo izvedel po dokazljivih dejanskih stroških na podlagi računa izvajalca projektantskega nadzora.</t>
  </si>
  <si>
    <t>URA</t>
  </si>
  <si>
    <t>S 7 9 351</t>
  </si>
  <si>
    <t>S 7 9 514</t>
  </si>
  <si>
    <t>Izdelava projektne dokumentacije za projekt izvedenih del</t>
  </si>
  <si>
    <t>S 7 9 515</t>
  </si>
  <si>
    <t>Izdelava projektne dokumentacije za vzdrževanje in obratovanje</t>
  </si>
  <si>
    <t>Vse postavke zajemajo dobavo in vgraditev, razen kjer eksplicitno navedeno drugače.</t>
  </si>
  <si>
    <t>Skupaj brez DDV</t>
  </si>
  <si>
    <t>DDV 22 %</t>
  </si>
  <si>
    <t>1 Ptuj železnica nadvoz CESTA</t>
  </si>
  <si>
    <t>1.1 OPOMBE</t>
  </si>
  <si>
    <t>Vse postavke vključujejo ves potreben material, opremo, delo in transporte za izvedbo posamezne postavke ter pristojbine potrebne za odlaganje odvečnega materiala.</t>
  </si>
  <si>
    <t>1.2  PREDDELA</t>
  </si>
  <si>
    <t>1.2.1 Geodetska dela</t>
  </si>
  <si>
    <t>1.2.2 Čiščenje terena</t>
  </si>
  <si>
    <t>S 1 2 122</t>
  </si>
  <si>
    <t>Odstranitev grmovja na gosto porasli površini (nad 50 % pokritega tlorisa) - strojno</t>
  </si>
  <si>
    <t>S 1 2 282</t>
  </si>
  <si>
    <t>Odstranitev prometnega znaka s stranico/premerom 600 mm opomba:(vključno s stebrički in temelji)</t>
  </si>
  <si>
    <t>S 1 2 152</t>
  </si>
  <si>
    <t>Posek in odstranitev drevesa z deblom premera 31 do 50 cm ter odstranitev vej</t>
  </si>
  <si>
    <t>S 1 2 321</t>
  </si>
  <si>
    <t>Porušitev in odstranitev asfaltne plasti v debelini do 5 cm</t>
  </si>
  <si>
    <t>S 1 2 323</t>
  </si>
  <si>
    <t>Porušitev in odstranitev asfaltne plasti v debelini nad 10 cm</t>
  </si>
  <si>
    <t>S 1 2 372</t>
  </si>
  <si>
    <t xml:space="preserve">Rezkanje in odvoz asfaltne krovne plasti v debelini 4 do 7 cm </t>
  </si>
  <si>
    <t>S 1 2 391</t>
  </si>
  <si>
    <t>Porušitev in odstranitev robnika iz cementnega betona</t>
  </si>
  <si>
    <t>S 1 2 231</t>
  </si>
  <si>
    <t>Demontaža jeklene varnostne ograje</t>
  </si>
  <si>
    <t>S 1 2 291</t>
  </si>
  <si>
    <t>Porušitev in odstranitev ograje iz žične mreže</t>
  </si>
  <si>
    <t>S 1 2 496</t>
  </si>
  <si>
    <t>Porušitev in odstranitev ojačenega cementnega betona</t>
  </si>
  <si>
    <t>1.3 ZEMELJSKA DELA</t>
  </si>
  <si>
    <t>S 2 1 314</t>
  </si>
  <si>
    <t>Izkop vezljive zemljine/zrnate kamnine - 3. kategorije za temelje, kanalske rove, prepuste, jaške in drenaže, širine do 1,0 m in globine do 1,0 m - strojno, planiranje dna ročno</t>
  </si>
  <si>
    <t>1.3.3 Ločilne, drenažne in filtrske plasti ter delovni plato</t>
  </si>
  <si>
    <t>S 2 3 313</t>
  </si>
  <si>
    <t>Dobava in vgraditev geotekstilije za ločilno plast (po načrtu), natezna trdnost do nad 14 do 16 kN/m2</t>
  </si>
  <si>
    <t>1.3.4 Nasipi, zasipi, klini, posteljica in glinasti naboj</t>
  </si>
  <si>
    <t>S 2 4 461</t>
  </si>
  <si>
    <t>Izdelava posteljice v debelini plasti do 50 cm iz zrnate kamnine - 3. kategorije opomba:(zmrzlinsko odporen material)</t>
  </si>
  <si>
    <t>S 2 4 214</t>
  </si>
  <si>
    <t>Zasip z zrnato kamnino - 3. kategorije - strojno</t>
  </si>
  <si>
    <t>S 2 4 118</t>
  </si>
  <si>
    <t xml:space="preserve">Izdelava nasipa iz zrnate kamnine - 3. kategorije z dobavo iz gramoznice </t>
  </si>
  <si>
    <t>1.3.5 Brežine in zelenice</t>
  </si>
  <si>
    <t>S 2 5 112</t>
  </si>
  <si>
    <t>Humuziranje brežine brez valjanja, v debelini do 15 cm - strojno</t>
  </si>
  <si>
    <t>S 2 5 232</t>
  </si>
  <si>
    <t>Zaščita brežine z roliranjem v debelini nad 30 cm</t>
  </si>
  <si>
    <t>1.3.6 Prevozi, razprostiranje in ureditev deponij materiala</t>
  </si>
  <si>
    <t>S 2 9 152</t>
  </si>
  <si>
    <t>T</t>
  </si>
  <si>
    <t>S 2 9 153</t>
  </si>
  <si>
    <t>Odlaganje odpadnega asfalta na komunalno deponijo</t>
  </si>
  <si>
    <t>S 2 9 154</t>
  </si>
  <si>
    <t>Odlaganje odpadnega cementnega betona na komunalno deponijo</t>
  </si>
  <si>
    <t>1.4 VOZIŠČNA KONSTRUKCIJA</t>
  </si>
  <si>
    <t>1.4.1 Nosilne plasti</t>
  </si>
  <si>
    <t>S 3 1 132</t>
  </si>
  <si>
    <t>Izdelava nevezane nosilne plasti enakomerno zrnatega drobljenca iz kamnine v debelini 21 do 30 cm</t>
  </si>
  <si>
    <t>S 3 1 555</t>
  </si>
  <si>
    <t>Izdelava nosilne plasti bituminizirane zmesi AC 22 base B 50/70 A3 v debelini 9 cm</t>
  </si>
  <si>
    <t>1.4.2 Obrabne plasti</t>
  </si>
  <si>
    <t>N 3 2 255</t>
  </si>
  <si>
    <t>Izdelava obrabne in zaporne plasti bituminizirane zmesi AC 8 surf B 70/100 A5 v debelini 5cm</t>
  </si>
  <si>
    <t>S 3 2 497</t>
  </si>
  <si>
    <t>Pobrizg s polimerno bitumensko emulzijo 0,31 do 0,50 kg/m2</t>
  </si>
  <si>
    <t>S 3 2 663</t>
  </si>
  <si>
    <t>Izdelava obrabne in zaporne plasti bituminizirane zmesi SMA 11 PmB 45/80-65 A1/A2 Z1 v debelini 4 cm</t>
  </si>
  <si>
    <t>1.4.3 Robni elementi vozišč</t>
  </si>
  <si>
    <t>S 3 5 214</t>
  </si>
  <si>
    <t>Dobava in vgraditev predfabriciranega dvignjenega robnika iz cementnega betona  s prerezom 15/25 cm</t>
  </si>
  <si>
    <t>S 3 5 235</t>
  </si>
  <si>
    <t>Dobava in vgraditev predfabriciranega pogreznjenega robnika iz cementnega betona  s prerezom 15/25 cm</t>
  </si>
  <si>
    <t>N 3 5 226</t>
  </si>
  <si>
    <t>Dobava in vgraditev predfabriciranega dvignjenega robnika iz cementnega betona  s prerezom 8/20cm</t>
  </si>
  <si>
    <t>1.5 ODVODNJAVANJE</t>
  </si>
  <si>
    <t>S 4 1 234</t>
  </si>
  <si>
    <t>Utrditev jarka s kanaletami na stik iz cementnega betona, dolžine 100 cm in notranje širine dna kanalete 40 cm, na podložni plasti iz zmesi zrn drobljenca, debeli 10 cm</t>
  </si>
  <si>
    <t>1.6 OPREMA CEST</t>
  </si>
  <si>
    <t>1.6.1 Pokončna oprema cest</t>
  </si>
  <si>
    <t>S 6 1 124</t>
  </si>
  <si>
    <t>Izdelava temelja iz cementnega betona C 12/15, globine 80 cm, premera 50 cm</t>
  </si>
  <si>
    <t>S 6 1 215</t>
  </si>
  <si>
    <t>Dobava in vgraditev stebrička za prometni znak iz vroče cinkane jeklene cevi s premerom 64 mm, dolge 2500 mm</t>
  </si>
  <si>
    <t>S 6 1 217</t>
  </si>
  <si>
    <t>Dobava in vgraditev stebrička za prometni znak iz vroče cinkane jeklene cevi s premerom 64 mm, dolge 3500 mm</t>
  </si>
  <si>
    <t>N 6 1 222</t>
  </si>
  <si>
    <t>Dobava in montaža pritrdilnega materiala za pritrditev znaka na drog CR</t>
  </si>
  <si>
    <t>S 6 3 571</t>
  </si>
  <si>
    <t>Dobava in vgraditev cestnega ogledala (brez stebriča) opomba:600/800mm</t>
  </si>
  <si>
    <t>S 6 1 652</t>
  </si>
  <si>
    <t>Dobava in pritrditev okroglega prometnega znaka, podloga iz aluminijaste pločevine, znak z odsevno folijo 2. vrste, premera 600 mm</t>
  </si>
  <si>
    <t>S 6 1 711</t>
  </si>
  <si>
    <t>Dobava in pritrditev prometnega znaka, podloga iz vroče cinkane jeklene pločevine, znak z ............ barvo-folijo ....... vrste, velikost do 0,10 m2 opomba:350/300mm, RA2</t>
  </si>
  <si>
    <t>1.6.2 Označbe na voziščih</t>
  </si>
  <si>
    <t>N 6 2 180</t>
  </si>
  <si>
    <t>Izdelava tankoslojnih označb - piktogrami, bel znak na rdeči podlagi</t>
  </si>
  <si>
    <t>S 6 2 121</t>
  </si>
  <si>
    <t>Izdelava tankoslojne vzdolžne označbe na vozišču z enokomponentno belo barvo, vključno 250 g/m2 posipa z drobci / kroglicami stekla, strojno, debelina plasti suhe snovi 250 mikrometra, širina črte 10 cm</t>
  </si>
  <si>
    <t>S 6 2 123</t>
  </si>
  <si>
    <t>Izdelava tankoslojne vzdolžne označbe na vozišču z enokomponentno belo barvo, vključno 250 g/m2 posipa z drobci / kroglicami stekla, strojno, debelina plasti suhe snovi 250 mikrometra, širina črte 15 cm</t>
  </si>
  <si>
    <t>S 6 2 253</t>
  </si>
  <si>
    <t>Doplačilo za izdelavo prekinjenih vzdolžnih označb na vozišču, širina črte 15 cm</t>
  </si>
  <si>
    <t>S 6 2 168</t>
  </si>
  <si>
    <t>Izdelava tankoslojne prečne in ostalih označb na vozišču z enokomponentno belo barvo, vključno 250 g/m2 posipa z drobci / kroglicami stekla, strojno, debelina plasti suhe snovi 250 mikrometra, površina označbe nad 1,5 m2</t>
  </si>
  <si>
    <t>1.6.3 Oprema za zavarovanje prometa</t>
  </si>
  <si>
    <t>S 6 4 464</t>
  </si>
  <si>
    <t>Dobava in vgraditev jeklene varnostne ograje, vključno vse elemente, za nivo zadrževanja H2 in za delovno širino W4 opomba:H2 W4 light</t>
  </si>
  <si>
    <t>N 6 3 286</t>
  </si>
  <si>
    <t>Dobava in postavitev zložljive zaključnice P1 za hitrost 50km/h, vključno z vsem potrebnim materialom in delom.</t>
  </si>
  <si>
    <t>S 6 3 522</t>
  </si>
  <si>
    <t>Dobava in vgraditev odsevnika z nosilcem iz aluminijaste pločevine in odsevno folijo 2. vrste</t>
  </si>
  <si>
    <t>1.7 TUJE STORITVE</t>
  </si>
  <si>
    <t>1.7.1 Preskusi, nadzor in tehnična dokumentacija</t>
  </si>
  <si>
    <t>Izdelava projektne dokumentacije za projekt izvedenih del (PID)</t>
  </si>
  <si>
    <t>Izdelava projektne dokumentacije za vzdrževanje in obratovanje (POV)</t>
  </si>
  <si>
    <t>S 7 9 517</t>
  </si>
  <si>
    <t>Izdelava poročila za vnos podatkov v Banko cestnih podatkov pristojnega upravljavca cest</t>
  </si>
  <si>
    <t>N 7 1 520</t>
  </si>
  <si>
    <t>N 7 1 312</t>
  </si>
  <si>
    <t>Geomehanski nadzor</t>
  </si>
  <si>
    <t>N 7 1 656</t>
  </si>
  <si>
    <t>Nepredvidena dela</t>
  </si>
  <si>
    <t>PAV</t>
  </si>
  <si>
    <t>1.7.2 Tuje storitve</t>
  </si>
  <si>
    <t>N 7 1 775</t>
  </si>
  <si>
    <t>Dobava in vgraditev materiala za betonsko ploščo med obstoječim betonom ob hiši in parapetnim zidom v debelini obstoječega betona, (cca 7m2 na dolžini 17m)</t>
  </si>
  <si>
    <t>N 7 1 700</t>
  </si>
  <si>
    <t>Dobava in vgraditev materiala za AB parapetni zid h=1m</t>
  </si>
  <si>
    <t>N 7 1 702</t>
  </si>
  <si>
    <t>Dobava in vgraditev materiala za AB parapetni zid h=1,5m</t>
  </si>
  <si>
    <t>N 7 1 751</t>
  </si>
  <si>
    <t>Dobava in postavitev žične ograje h=1,8m, vključno s stebri in temelji</t>
  </si>
  <si>
    <t>N 7 1 750</t>
  </si>
  <si>
    <t>Dobava in postavitev panelne žične ograje s PE trakovi, h=1,8m, vključno s pritrditvijo na parapetni zid</t>
  </si>
  <si>
    <t>N 7 1 760</t>
  </si>
  <si>
    <t>Dobava in vgraditev enokrilnih vrat   (osebni vhod)</t>
  </si>
  <si>
    <t>KOM</t>
  </si>
  <si>
    <t>N 7 1 761</t>
  </si>
  <si>
    <t>Dobava in vgraditev dvokrilnih vrat š=3m</t>
  </si>
  <si>
    <t>1.7.3 Zapore ceste</t>
  </si>
  <si>
    <t>N 7 1 556</t>
  </si>
  <si>
    <t>N 7 1 557</t>
  </si>
  <si>
    <t>N 7 1 558</t>
  </si>
  <si>
    <t>N 7 1 600</t>
  </si>
  <si>
    <t>1 2/4 Načrt protihrupnih ograj</t>
  </si>
  <si>
    <t>1.1 PREDDELA</t>
  </si>
  <si>
    <t>1.1.1 Geodetska dela</t>
  </si>
  <si>
    <t>Geodetska zakoličba osi stebrov</t>
  </si>
  <si>
    <t>S 1 1 131</t>
  </si>
  <si>
    <t>Obnova in zavarovanje zakoličbe trase komunalnih vodov v ravninskem terenu</t>
  </si>
  <si>
    <t>Prestavitev TK vodov obdelana v ločenem načrtu</t>
  </si>
  <si>
    <t>1.2 ZEMELJSKA DELA</t>
  </si>
  <si>
    <t>1.2.1 Izkopi</t>
  </si>
  <si>
    <t>S 2 1 313</t>
  </si>
  <si>
    <t>Izkop vezljive zemljine/zrnate kamnine - 3. kategorije za temelje, kanalske rove, prepuste, jaške in drenaže, širine do 1,0 m in globine do 1,0 m - ročno, planiranje dna ročno</t>
  </si>
  <si>
    <t>Izkop zemljine iz jeklene cevi pilota_x000D_
50 kom globine 0,80 m -  0,23 m3/pilot</t>
  </si>
  <si>
    <t>1.2.2 Koli in vodnjaki</t>
  </si>
  <si>
    <t>S 2 7 314</t>
  </si>
  <si>
    <t>Dobava in vgraditev jeklenih zabitih navpičnih kolov premera 600 mm</t>
  </si>
  <si>
    <t>premer pilotov d=610 mm  - debelina stene 8 mm ,  jeklo S 235 JR, razred EXC1,_x000D_
dolžina pilota=3,50 m - 50 kom_x000D_
Upoštevati transport in vse lokalne premike vrtalne garniture</t>
  </si>
  <si>
    <t>1.2.3 Razprostriranje odvečne zemljine</t>
  </si>
  <si>
    <t>S 2 9 133</t>
  </si>
  <si>
    <t>Razprostiranje odvečne vezljive zemljine - 3. kategorije</t>
  </si>
  <si>
    <t>1.3 GRADBENA IN OBRTNIŠKA DELA</t>
  </si>
  <si>
    <t>1.3.1 Dela z jeklom za ojačitev</t>
  </si>
  <si>
    <t>S 5 2 315</t>
  </si>
  <si>
    <t>Dobava in postavitev mreže iz vlečene jeklene žice B500A, s premerom &gt; od 4 in &lt; od 12 mm, masa nad 6 kg/m2</t>
  </si>
  <si>
    <t>mreža Q503 ; _x000D_
Vgrajena v dno pilota po detajlu  , A=0,22 m2_x000D_
50 kom  - G=1,75 kg/pilot</t>
  </si>
  <si>
    <t>S 5 2 215</t>
  </si>
  <si>
    <t>Dobava in postavitev rebrastih palic iz visokovrednega naravno trdega jekla B St 420 S s premerom 14 mm in večjim, za enostavno ojačitev</t>
  </si>
  <si>
    <t xml:space="preserve"> jeklo B500B, pritrditev  stebra  z armaturo fi 16 po detajlu - varjenje na cev pilota_x000D_
2 kom fi 16 na pilot - 1,2 m x 50 kom</t>
  </si>
  <si>
    <t>1.3.2 Dela s cementnim betonom</t>
  </si>
  <si>
    <t>S 5 3 131</t>
  </si>
  <si>
    <t>Dobava in vgraditev cementnega betona C25/30 v prerez do 0,15 m3/m2-m1</t>
  </si>
  <si>
    <t>Izvedba podložnega betona v pilotih pod stebri. Glej TP in detajl.</t>
  </si>
  <si>
    <t>S 5 3 138</t>
  </si>
  <si>
    <t>Dobava in vgraditev cementnega betona C30/37 v prerez od 0,31 do 0,50 m3/m2-m1</t>
  </si>
  <si>
    <t>C30/37 XD3/ XF4 CI0,2  Dmax 32 S3;_x000D_
Beton za zalivanje stebrov v jeklenem pilotu. Glej TP in detajl!</t>
  </si>
  <si>
    <t>S 5 9 271</t>
  </si>
  <si>
    <t xml:space="preserve">Izdelava delavniškega premaza s/z.... </t>
  </si>
  <si>
    <t>Čiščenje in priprava notranjega oboda jeklenega pilota v višini 50 cm za zagotavljanje sprijemljivosti jeklo-beton_x000D_
1 pilot- 0,95 m2</t>
  </si>
  <si>
    <t>1.4 OPREMA</t>
  </si>
  <si>
    <t>1.4.1 Pokončna oprema cest</t>
  </si>
  <si>
    <t>S 6 1 556</t>
  </si>
  <si>
    <t>Dobava in pritrditev prometnega znaka, ohišje iz ............., dvostranska osvetlitev od znotraj, velikost ..... x ...... mm</t>
  </si>
  <si>
    <t xml:space="preserve">dimenzije 30x90 cm. Znak s tablo 3311 in 3311-1 - smer in oddaljenost izhoda v sili._x000D_
Glej TP in detajl! Skupaj 10 kom_x000D_
</t>
  </si>
  <si>
    <t>1.4.2 Ostala oprema</t>
  </si>
  <si>
    <t>S 6 6 341</t>
  </si>
  <si>
    <t>Dobava in vgraditev podložne plošče iz kovine za pritrditev stebrička</t>
  </si>
  <si>
    <t>Jeklo S235 JR_x000D_
300x300x20 mm - na nadvozu in zidu - 76 kom_x000D_
vključno z vsemi sidri M20 8.8- 4 kom_x000D_
jeklo A4-70, razred EXC2,_x000D_
Globina sidranja min. 25 cm._x000D_
Ploščica podlita z epoksidno malto.</t>
  </si>
  <si>
    <t>S 6 6 411</t>
  </si>
  <si>
    <t>Dobava in vgraditev nosilnega stebrička iz jekla za elemente za zaščito pred hrupom, vključno potreben material za tesnitev in pritrditev elementov, profil stebrička vroče valjan</t>
  </si>
  <si>
    <t>Stebri dolžine  s1=2,27 m- 76 kom_x000D_
s2=3,15 m  - 50 kom z ušesom na vrhu stebra - glej TP in detajl_x000D_
HEA 160, S 235 JR vroče cinkani 85 um; min 70 um , razred EXC2_x000D_
+ material za tesnitev in vgraditev</t>
  </si>
  <si>
    <t>S 6 6 421</t>
  </si>
  <si>
    <t>Privaritev sidrne plošče na stebriček iz jekla in pritrditev stebrička na podložno ploščo</t>
  </si>
  <si>
    <t>Varjenje ploščice na stebriček. Debelina zvara ob pasnicah stebra 6 mm, ob stojinah 4 mm- uporabijo se kotni zvari. Glej detajl in TP.</t>
  </si>
  <si>
    <t>S 6 6 513</t>
  </si>
  <si>
    <t>Dobava in vgraditev zelo absorbirajočega elementa za zaščito pred hrupom iz zaščitenega lesa</t>
  </si>
  <si>
    <t>kategorija A3/B3_x000D_
Glej TP in detajl_x000D_
Vključno z vsemi potrebnimi horizontalnimi in vertikalnimi tesnili ter zaščitno kapo iz nerjaveče pločevine deb. 2 mm na vrhu panela.Vijačeno z vijaki M5.</t>
  </si>
  <si>
    <t>S 6 6 541</t>
  </si>
  <si>
    <t>Dobava in vgraditev odbojnega elementa za zaščito pred hrupom iz poliakrila, debeline 15 mm</t>
  </si>
  <si>
    <t>kategorije A3/B3 glej TP in detajl! na nadvozu_x000D_
Transparentni odbojni panel v kovinskem okvirju_x000D_
kosov 43 , vključno z revizijsko odprtino 30/60 cm z vratci na 1 panelu_x000D_
Vključno z vsemi tesnili</t>
  </si>
  <si>
    <t>S 6 6 611</t>
  </si>
  <si>
    <t>Dobava in vgraditev odbojnega elementa za zaščito pred hrupom iz monolitnega ojačenega cementnega betona C 35/45</t>
  </si>
  <si>
    <t xml:space="preserve">C30/37 XD3/XF4 Cl 0,2  dmax 16 S3 , VB3; jeklo B500B_x000D_
Montažni AB plohi celotni trasi - kategorija A3/B3; Glej TP in detajl_x000D_
v1=0,3 m  v2= 0,5 m_x000D_
Vključno z horizontalnimi in vertikalnimi tesnili_x000D_
</t>
  </si>
  <si>
    <t>S 6 6 622</t>
  </si>
  <si>
    <t>Dobava in vgraditev zelo absorbirajočega elementa za zaščito pred hrupom iz lesobetona</t>
  </si>
  <si>
    <t>AB barvan panel  z obojestransko visoko absorpcijsko oblogo, RAL 1001+tesnila_x000D_
Beton C30/37 XD3/XF4 Cl 0,2 Dmax 32 S3,VB3; Jeklo B 500B_x000D_
Kategorija A3/B3 glej TP in detajl!_x000D_
dolžina 3,96 m in 2,96 m</t>
  </si>
  <si>
    <t>N 6 6 101</t>
  </si>
  <si>
    <t>Povezava stebrov z jeklenimi pletenicami fi6 mm, vključno s pripravo luknje fi 10 skozi AB ploh in transparentni panel ter sponkami</t>
  </si>
  <si>
    <t>Vsi stebri na nadvozu so medsebojno povezani z jeklenimi pletenicami fi6 mm, ki služijo za varovanje pred izpadom AB plohov in transparetnih panelov. _x000D_
2 kom / na steber  - glej TP in detajl.</t>
  </si>
  <si>
    <t>S 6 6 813</t>
  </si>
  <si>
    <t>Dobava in vgraditev zaključka / strehe za zaščito elementov za zaščito pred hrupom, vključno ves material za pritrditev, iz nerjavne jeklene pločevine</t>
  </si>
  <si>
    <t xml:space="preserve">Pločevina iz nerjavnega jekla debeline 2 mm, širina 1 kape 160 mm, razvita dolžina 1 kape 357 mm, 126 kos - glej TP in detajl_x000D_
privijačena z nerjavečim vijakom M5 na pasnico stebra, kapa nad stebri_x000D_
</t>
  </si>
  <si>
    <t>0010</t>
  </si>
  <si>
    <t>S 6 6 831</t>
  </si>
  <si>
    <t>Izvedba meritve učinkovitosti absorpcije ograje za zaščito pred hrupom</t>
  </si>
  <si>
    <t>Izvedba meritev skladno s SIST EN 1793-5</t>
  </si>
  <si>
    <t>0011</t>
  </si>
  <si>
    <t>S 6 6 832</t>
  </si>
  <si>
    <t>Izvedba meritve učinkovitosti izolacije ograje za zaščito pred hrupom</t>
  </si>
  <si>
    <t>1.5 Tuje storitve</t>
  </si>
  <si>
    <t>S 7 3 881</t>
  </si>
  <si>
    <t>Dobava in vgraditev traku FeZn 25x4 mm za ozemljitev</t>
  </si>
  <si>
    <t>Povezovanje PHO z RF vodnikom 70 mm2 na vrhu ograje- skupaj s pritrdilnim materialom-po SIST EN50122_x000D_
Na koncu vkopan v zemljino 20 m_x000D_
Glej TP in detajl!</t>
  </si>
  <si>
    <t>20 ur</t>
  </si>
  <si>
    <t>Načrt ceste z prometnimi zaporami</t>
  </si>
  <si>
    <t>1 2/6  Načrt podpornih zidov</t>
  </si>
  <si>
    <t>1.1 Preddela</t>
  </si>
  <si>
    <t>N 1 1 000</t>
  </si>
  <si>
    <t>Vse postavke vključujejo nabavo, transport ter ves potreben material, opremo in delo za izvedbo posamezne postavke.</t>
  </si>
  <si>
    <t>N 1 1 001</t>
  </si>
  <si>
    <t>Vsi izkopi se obračunavajo po prostornini raščenega terena. Nasipi in zasipi se obračunavajo po prostornini utrjenega materiala do potrebne zbitosti. V ceni na enoto posamezne postavke so upoštevani vsi stroški izkopa, nalaganja, prelaganja, začasnega deponiranja, prevozov in stroškov stalne oz. trajne deponije vključno s stroški prevoza viškov.</t>
  </si>
  <si>
    <t>1.1.2 Čiščenje terena</t>
  </si>
  <si>
    <t>S 1 2 142</t>
  </si>
  <si>
    <t>Odstranitev grmovja in dreves z debli premera do 10 cm ter vej na gosto porasli površini - strojno</t>
  </si>
  <si>
    <t>1.2 Zemeljska dela</t>
  </si>
  <si>
    <t>S 2 1 114</t>
  </si>
  <si>
    <t xml:space="preserve">Površinski izkop plodne zemljine - 1. kategorije - strojno z nakladanjem </t>
  </si>
  <si>
    <t>S 2 1 224</t>
  </si>
  <si>
    <t>Široki izkop vezljive zemljine - 3. kategorije - strojno z nakladanjem</t>
  </si>
  <si>
    <t>1.2.2 Ločilne, drenažne in filterske plasti</t>
  </si>
  <si>
    <t>S 2 3 114</t>
  </si>
  <si>
    <t>Izdelava drenažne plasti iz kamnitega materiala v debelini 35 cm</t>
  </si>
  <si>
    <t>Drenažni filterski zasip v debelini in širini 35 cm iz frakcij 16-32mm.</t>
  </si>
  <si>
    <t>S 2 3 315</t>
  </si>
  <si>
    <t>Dobava in vgraditev geotekstilije za ločilno plast (po načrtu), natezna trdnost do nad 18 kN/m2</t>
  </si>
  <si>
    <t>Geotekstil kot ločilna plast drenažnega filterskega zasipa.</t>
  </si>
  <si>
    <t>1.2.3 Nasipi, zasipi, klini, posteljica in glinasti naboj</t>
  </si>
  <si>
    <t>S 2 4 112</t>
  </si>
  <si>
    <t>Vgraditev nasipa iz zrnate kamnine - 3. kategorije</t>
  </si>
  <si>
    <t>Zasip z izkopanim materialom na čelni strani zidu.</t>
  </si>
  <si>
    <t>S 2 4 194</t>
  </si>
  <si>
    <t>Izdelava blazine pod temeljem objekta iz prodca v debelini do 30 cm</t>
  </si>
  <si>
    <t>1.2.4 Brežine in zelenice</t>
  </si>
  <si>
    <t>S 2 5 111</t>
  </si>
  <si>
    <t>Humuziranje brežine brez valjanja, v debelini do 15 cm - ročno</t>
  </si>
  <si>
    <t>S 2 5 151</t>
  </si>
  <si>
    <t>Doplačilo za zatravitev s semenom</t>
  </si>
  <si>
    <t>Drenaža se naveže na cestno odvodnjo</t>
  </si>
  <si>
    <t>Vključujoč z  bočnimi stranicami.</t>
  </si>
  <si>
    <t>Vključno s posnetimi robovi 3/3 po načrtu</t>
  </si>
  <si>
    <t>S 5 2 216</t>
  </si>
  <si>
    <t>Dobava in postavitev rebrastih palic iz visokovrednega naravno trdega jekla B St 420 S s premerom 14 mm in večjim, za srednje zahtevno ojačitev</t>
  </si>
  <si>
    <t>jeklo B500B</t>
  </si>
  <si>
    <t>S 5 2 222</t>
  </si>
  <si>
    <t>Dobava in postavitev rebrastih žic iz visokovrednega naravno trdega jekla B St 500 S s premerom do 12 mm, za srednje zahtevno ojačitev</t>
  </si>
  <si>
    <t>podbeton, razred izpostavljenosti X0; Dmax=16</t>
  </si>
  <si>
    <t>S 5 3 345</t>
  </si>
  <si>
    <t>Dobava in vgraditev ojačenega cementnega betona C30/37 v temelje ..........</t>
  </si>
  <si>
    <t>Pasovni temelj podporne konstrukcije, C 30/37  XC4 PV-II, d max 32</t>
  </si>
  <si>
    <t>S 5 3 348</t>
  </si>
  <si>
    <t>Dobava in vgraditev ojačenega cementnega betona C30/37 v stene podpornih ali opornih zidov</t>
  </si>
  <si>
    <t>C30/37  XD3, XF4  PV-II , dmax 32</t>
  </si>
  <si>
    <t>S 5 8 232</t>
  </si>
  <si>
    <t>Dobava in vgraditev ograje za pešce po detajlu iz načrta iz jeklenih cevnih ali pravokotnih profilov z vertikalnimi in/ali horizontalnimi polnili, visoke ... cm</t>
  </si>
  <si>
    <t>višina ograje 120 cm, kvaliteta jekla S235 JR; vroče cinkano min 85nm. 40kg/m', zajeto tudi 11 m ograje na parapetnem zidu iz načrta ceste!</t>
  </si>
  <si>
    <t>stik asfalt zid</t>
  </si>
  <si>
    <t>S 5 9 844</t>
  </si>
  <si>
    <t>Zatesnitev dilatacijske rege z zaključnim trakom za rege</t>
  </si>
  <si>
    <t>Dilatacija zidu na prosti strani</t>
  </si>
  <si>
    <t>S 5 9 946</t>
  </si>
  <si>
    <t>Izdelava dilatacijske rege............. po načrtu</t>
  </si>
  <si>
    <t>S 5 9 986</t>
  </si>
  <si>
    <t>Izdelava navidezne rege ............ po načrtu</t>
  </si>
  <si>
    <t>S 5 9 993</t>
  </si>
  <si>
    <t>Izdelava delovnega stika z nabrekajočim trakom ali profilom, brez izolacijskih trakov</t>
  </si>
  <si>
    <t>gumijasti tesnilni trak na horizontalnem delovnem stiku med temeljem in steno</t>
  </si>
  <si>
    <t>S 5 9 996</t>
  </si>
  <si>
    <t>Izdelava delovnega stika stene............... po načrtu</t>
  </si>
  <si>
    <t>S 7 2 311</t>
  </si>
  <si>
    <t>Prestavitev elektroenergetskega kabelskega voda za nizke napetosti (EKVNN) po načrtu .............</t>
  </si>
  <si>
    <t>Prestavitev EKVNN vodov je obdelana v načrtu EKVNN vodov</t>
  </si>
  <si>
    <t>S 7 3 131</t>
  </si>
  <si>
    <t>Prestavitev vkopanega kabelskega TK voda po načrtu ..................</t>
  </si>
  <si>
    <t>Prestavitev TK vodov je obdelana v načrtu TK vodov</t>
  </si>
  <si>
    <t>vgradnja valjanca v AB zid in navezava na jeklene ograje- kjer ni PHO in vključno z zakopom v zemljino 20 m</t>
  </si>
  <si>
    <t>1. Gradbena dela</t>
  </si>
  <si>
    <t>Elektronsko lociranje obstoječih SVTK kabelskih tras ter površinska oznaka z barvo ali trasnimi količki - izvede upravljavec</t>
  </si>
  <si>
    <t>Ročni prečni kontrolni izkop obstoječe kabelske trase</t>
  </si>
  <si>
    <t>Ročni izkop in zaščita obstoječih SVTK kablov/cevi s PVC polcevmi ali PE prerezanimi cevmi in z obbetoniranjem (do 10 kablov v skupni trasi), prestavitev v nov jarek, vključno z izkopom in zasipom jarka - brez rezanja</t>
  </si>
  <si>
    <t>Zaščita obstoječih zemeljskih kablov ali cevi s položitvijo desk ("plohov") na teren nad kablom oziroma nad cevmi, na območju predvidenem za dovozov na gradbišče, kasnejša odstranitev desk in ureditev okolice</t>
  </si>
  <si>
    <t>kpl</t>
  </si>
  <si>
    <t>kos</t>
  </si>
  <si>
    <t>m</t>
  </si>
  <si>
    <t>2. Splošna dela</t>
  </si>
  <si>
    <t>Stroški čuvajniške službe pri izvajanju del na območju železniške proge - predvideno.</t>
  </si>
  <si>
    <t>Sodelovanje upravljavca SVTK vodov in naprav pri prestavitvi in zaščiti - predvideno.</t>
  </si>
  <si>
    <t>Sodelovanje upravljavca EE vodov - predvideno</t>
  </si>
  <si>
    <t>Sodelovanje službe za gradbene dejavnosti - predvideno.</t>
  </si>
  <si>
    <t>Tehnični nadzor pooblaščenega nadzornega organa - predvideno.</t>
  </si>
  <si>
    <t>Izdelava projekta izvedenih del (PID projektne dokumentacije)</t>
  </si>
  <si>
    <t>Nepredvidena dela 10%</t>
  </si>
  <si>
    <t>%</t>
  </si>
  <si>
    <t>Izkop kabelskega jarka globine 0,9m in širine 0,4m, v zemljišču III. kategorije:</t>
  </si>
  <si>
    <t>Ročni izkop kabelskega jarka globine 0,9m in širine 0,4m v zemljišču III. kategorije na območjih nad obstoječim kablom.</t>
  </si>
  <si>
    <t>Ročni izkop kabelskega jarka globine 0,9m in širine 0,4m v zemljišču III. kategorije nad obstoječim kablom - odkop kabla, dobava in namestitev prerezane cevi 160, dobava betona in obbetoniraje cevi 20cm nad temenom cevi.</t>
  </si>
  <si>
    <t>Ročni izkop kabelskega jarka globine 0,9m in širine 0,6m v zemljišču III. kategorije nad obstoječima kabloma - odkop kabla, dobava in namestitev prerezane cevi 2x160, dobava betona in obbetoniraje cevi 20cm nad temenom cevi.</t>
  </si>
  <si>
    <t>Izkop za kabelske jaške, v zemljišču III.-IV. kategorije:</t>
  </si>
  <si>
    <t>Ročni izkop in kombiniran zasip za omarico PO nad obstoječim kablom, za uvod kablov v omarico PO in omarico RO, za spojko.</t>
  </si>
  <si>
    <t xml:space="preserve">Izdelava 1 cevne kabelske kanalizacije iz PVC cevi 125mm, zaščita cevi z obsipanjem z drobnim peskom 0-4mm, (brez dobave cevi)
</t>
  </si>
  <si>
    <t xml:space="preserve">Izdelava  kabelske kanalizacije iz PVC cevi 160mm + PE 2 x fi50 (dvojček), zaščita cevi z obsipanjem z drobnim peskom 0-4mm, (brez dobave cevi)
</t>
  </si>
  <si>
    <t xml:space="preserve">Montaža cevi 125mm v hodniku začasnega nadvoza
</t>
  </si>
  <si>
    <t>Samo dobava PVC cevi Ø125mm</t>
  </si>
  <si>
    <t>Samo dobava PVC cevi Ø160mm</t>
  </si>
  <si>
    <t>Samo dobava PE cevi 2 xØ50mm</t>
  </si>
  <si>
    <t>Dobava PVC opozorilnega traku</t>
  </si>
  <si>
    <t>Obbetoniranje kabelske kanalizacije na mestih prehoda čez cestišče (uvozi, prehod čez cesto), brežina med PO in KJ1 v debelini 20cm s pustim betonom C20/25</t>
  </si>
  <si>
    <t>Izdelava armirano betonskega kabelskega jaška 120x120x120 notranjih mer, debelina stene 15cm, plošča 20cm, opremljen z LŽ pokrovom 250kN, z napisom ELEKTRO, vgradnja pokrova kpl. Z vsemi montažnimi in ostalimi potrebnimi deli (brez dobave pokrova)</t>
  </si>
  <si>
    <t>Dobava  LTŽ pokrova 250KN (60x60cm) z napisom "ELEKTRO"</t>
  </si>
  <si>
    <t>Kombiniran zasip kabelskega jarka po končanih delih in utrjevanje v slojih po 20cm</t>
  </si>
  <si>
    <t>Montaža podstavka prostostoječe omarice na podložni beton  in izvedba cevnih uvodov  3 x fi125  (1x obstoječi kabel, 1x proti KJ1, 1x priti začasnemu nadvozu). Zasip podstavka</t>
  </si>
  <si>
    <t>m3</t>
  </si>
  <si>
    <t>2.Montažna dela</t>
  </si>
  <si>
    <t xml:space="preserve">Dobava in montaža plastične prostostoječe omarice, velikosti 1065x590x320 in podstavka 950mm kot naprimer Schrack s priključmimi sponkami 35mm2 za spajanje kabla NAYY-J 4x35 +2,5mm2   </t>
  </si>
  <si>
    <t>Dobava uvlačenje kabla NAYY-J 4x35 +2,5mm2 v kabelsko kanalizacijo</t>
  </si>
  <si>
    <t>Uvlačenja uvlačenje kabla NAYY-J 4x35 +2,5mm2 v omarico z izdelavo kabelskih končnikov in priklop kabla</t>
  </si>
  <si>
    <t xml:space="preserve">Dobava materiala in izdelava kabelske spojke na kablu NAYY-J 4x35 +2,5mm2   </t>
  </si>
  <si>
    <t>3. Ostala dela</t>
  </si>
  <si>
    <t>Zakoličba obstoječih komunalnih vodov (TK, vodovod)</t>
  </si>
  <si>
    <t>Zakoličba trase obstoječega in novega kablovoda</t>
  </si>
  <si>
    <t>Nadzor Elektro Maribor</t>
  </si>
  <si>
    <t>Obveščanje odjemalcev o prekinitvi napajanja, stikalne manipulacije za zagotovitev breznapetostnega stanja</t>
  </si>
  <si>
    <t>Meritve novo položenih odsekov kabla</t>
  </si>
  <si>
    <t>Testiranje in vstavitev v pogon ( funkc. preizskus )</t>
  </si>
  <si>
    <t>Geodetski posnetek in vris končne trase v podzemni kataster</t>
  </si>
  <si>
    <t xml:space="preserve">Izdelava PID dokumentacije </t>
  </si>
  <si>
    <t>Izdelava načrta BCP in vpis v GJI</t>
  </si>
  <si>
    <t>ur</t>
  </si>
  <si>
    <t>A) Pripravljalna dela</t>
  </si>
  <si>
    <t>Trasiranje</t>
  </si>
  <si>
    <t>Priprava materiala</t>
  </si>
  <si>
    <t>Zavarovanje gradbišča (delno)</t>
  </si>
  <si>
    <t>Zakoličba KTV, PTT, plin…</t>
  </si>
  <si>
    <t>Stroški začasnih zapor</t>
  </si>
  <si>
    <t>B) Gradbena dela</t>
  </si>
  <si>
    <t>1a</t>
  </si>
  <si>
    <t>Ureditev prekopanih zelenic</t>
  </si>
  <si>
    <t>Drobna gradbena dela 3%</t>
  </si>
  <si>
    <t>Bet. montažni temelj s sidrno ploščo za kandelaber 9m, dim.0.8*0.8*1.2 m (N.5.1) dobava, izkop in postavitev</t>
  </si>
  <si>
    <t>Betonski  temelj za vsadni (absorbcijski) kandelaber 9m, dim.fi0.8*1.5 m (N.5.2) dobava bet.cevi, pesek, beton dobava, izkop in izvedba</t>
  </si>
  <si>
    <t>Kombinirani ročno/strojni (30/70%) izkop in zasip kabelskega jarka v (zasip-nabijanje v plasteh po 20 cm) zemljišču III.kat.dim: 0.40 x 0.8 m</t>
  </si>
  <si>
    <t xml:space="preserve">Dobava, razvoz po trasi in polaganje plastičnih  cevi cevne kanalizacije tip - 1x PC fi 110mm 
</t>
  </si>
  <si>
    <t>Kombinirani ročno/strojni (30/70%) izkop kabelskega jarka v zemljišču III.kat.dim: 0.40 x 1.0 m, obbetoniranje cevi 2xPC-E/110 (beton C8/10, 1,0m3, 10m cevi) ter ponovni zasip (nabijanje…) kanalizacije (1xfi110mm BETON)</t>
  </si>
  <si>
    <t>Dobava, izkop, postavitev in zasip kabelskega jaška, 
dimenzij 0.6 x 0.6 x 0.8 m (lahek kovinski pohodni pokrov 3,5t)
dimenzij 0.6 x 0.6 m kot. Npr. tip MKJ (glej prilogo) ali podobno</t>
  </si>
  <si>
    <t xml:space="preserve">Dobava in polaganje opozorilnega traku                   </t>
  </si>
  <si>
    <t>Trganje asfalta in ponovno asvalt. (rezanje, odvoz na deponijo,
priprava in utrditev tampona...)</t>
  </si>
  <si>
    <t xml:space="preserve">Izvedba križanja s TK ali KRS kablom pri premajhni razdalji: NN kabel v kovinski cevi Fi159mm, TK (KRS) kabel v PVC cevi Fi110mm - izkop, izvedba,zasip,utrjevanje </t>
  </si>
  <si>
    <t>Izkop in zasip jame za kabelske rezerve</t>
  </si>
  <si>
    <t>kom</t>
  </si>
  <si>
    <t xml:space="preserve"> m</t>
  </si>
  <si>
    <t>m2</t>
  </si>
  <si>
    <t>C) Montažna dela</t>
  </si>
  <si>
    <t>Dobava in polaganje (montaža) kabla : - NAYY-J 4x16+2,5 0,6/1kVDobava in polaganje (montaža) kabla :
 - NAYY-J 4x16+2,5 0,6/1kV</t>
  </si>
  <si>
    <t>Dobava in izdelava kabelske spojke do 70mm2</t>
  </si>
  <si>
    <t>Dobava in izdelava kabelskih končnikov (povitje)</t>
  </si>
  <si>
    <t>Dobava sidra za kandelaber za vgradnjo v robni venec mostu</t>
  </si>
  <si>
    <t xml:space="preserve">Dobava in polaganje valjanca RF 30 * 3,5 mm </t>
  </si>
  <si>
    <t>Dobava in polaganje izolirane bakrene pletenice 35mm2 (križanje s cesto oz. Geoplinom)</t>
  </si>
  <si>
    <t>Izvedba bitumenske zaščite kandelabrov ob vznožju kandelabra</t>
  </si>
  <si>
    <t>Izvedba začasnih prevezav oz. "provizorij" priključkov napajanja CR(v času gradnje)</t>
  </si>
  <si>
    <t>Dobava oz. izvedba priključka ozemljitve na kand.oz. omaro 
ter na ograjo mostu s P/Y35 400V Oz. RF30*3,5mm ter križno sponko</t>
  </si>
  <si>
    <t>Drobna montažna dela 3%</t>
  </si>
  <si>
    <t>pav</t>
  </si>
  <si>
    <t>D) Demontažna dela</t>
  </si>
  <si>
    <t>Demontaža svetilke in kandelabra komplet s temeljem</t>
  </si>
  <si>
    <t>Premontaža svetilke in kandelabra komplet na novi temelj (A8, A10, A11)</t>
  </si>
  <si>
    <t>E) Zaključna dela</t>
  </si>
  <si>
    <t>2a</t>
  </si>
  <si>
    <t xml:space="preserve">Snemanje in izris kabelske trase za kataster           </t>
  </si>
  <si>
    <t>Projektantski oz. upravljalski nadzor</t>
  </si>
  <si>
    <t>Nadzor DRSI</t>
  </si>
  <si>
    <t>Oštevilčenje stebrov oz. omarice JR</t>
  </si>
  <si>
    <t>Stroški projektiranja (PID in NOV)</t>
  </si>
  <si>
    <t>Izvedba vpisa objektov v banko cestnih podatkov (BCP)in v bazo GJI</t>
  </si>
  <si>
    <t>Kontrolne meritve: - osvetljenosti ceste</t>
  </si>
  <si>
    <t>Kontrolne meritve: - zaščite proti udaru el. Toka</t>
  </si>
  <si>
    <t>Kontrolne meritve: - galvanskih stikov ozem. In izol. upor.</t>
  </si>
  <si>
    <t xml:space="preserve">ura </t>
  </si>
  <si>
    <t>ura</t>
  </si>
  <si>
    <t>Priključevanje svetilk enofazno - enakomerno porazdeljeno na 3 faze</t>
  </si>
  <si>
    <t xml:space="preserve">Paralelno ob vseh kablih položiti ozemljitev poc. valjanec 25x4 mm </t>
  </si>
  <si>
    <t>(izven cevi).</t>
  </si>
  <si>
    <t xml:space="preserve">Na mestih križanja oz. paralelnega poteka s plinovodom (Geoplin) </t>
  </si>
  <si>
    <t>namesto valjanca položiti izolirano Cu (bakreno)  pletenico 35mm2.</t>
  </si>
  <si>
    <t xml:space="preserve">Po celotni trasi se kabli položijo v gibljivo plastično cev 1*110mm, </t>
  </si>
  <si>
    <t>cevi se zaključujejo v jaških kabli pa v kandelabrih (šivanje).</t>
  </si>
  <si>
    <t xml:space="preserve">Gibljive cevi s kabli pri križanju s cesto se dodatno obbetonirajo  </t>
  </si>
  <si>
    <t>(razen pri podvrtanju).</t>
  </si>
  <si>
    <t xml:space="preserve">Temelji in kandelabri izdelani za III vetrovno cono, (kandelabri </t>
  </si>
  <si>
    <t xml:space="preserve">morajo biti skladni s tipizacijo  opreme na predvidenem območju in  </t>
  </si>
  <si>
    <t>morajo ustrezati tudi zahtevam standarda SIST EN40 in SIST EN1461</t>
  </si>
  <si>
    <t>oz. EN12767</t>
  </si>
  <si>
    <t>kandelaber A9 izdelati tako, da bo spodnji rob odprtine</t>
  </si>
  <si>
    <t>nad višino MOSTNE OGRAJE (možnost posluževanja zaradi mostne ograje)</t>
  </si>
  <si>
    <t xml:space="preserve">Mikrolokacije temeljev se prilagodijo glede na dejansko stanje </t>
  </si>
  <si>
    <t>uvozov, ograj oz. ostalih komunalnih vodov.</t>
  </si>
  <si>
    <t>Po potrebi se temelji betonirajo na kraju samem.</t>
  </si>
  <si>
    <t xml:space="preserve">Pri spremembi izvedbe kandelabrov in temeljenja je izvajalec dolžan </t>
  </si>
  <si>
    <t>priložiti statični izračun</t>
  </si>
  <si>
    <t xml:space="preserve">Kolikor je le mogoče, se zagotovi s predpisi zahtevane odmike od </t>
  </si>
  <si>
    <t xml:space="preserve">ostalih komunalnih vodov (vodovod, plinovod…). </t>
  </si>
  <si>
    <t xml:space="preserve">V EEO omrežje (v lasti elektro-distribucije) se ne posega </t>
  </si>
  <si>
    <t>Odjemno mesto je obstoječe (109) in se nahaja cca 30m od svetilke 109/5</t>
  </si>
  <si>
    <t>V času obvoza se svetilke A6, A7 in A12 postavijo na "končno" lokacijo,</t>
  </si>
  <si>
    <t xml:space="preserve">svetilke A8", A10" in A11" pa na začasno lokacijo in se kasneje </t>
  </si>
  <si>
    <t>premontirajo na nove temelje v tč A8, A10 in A11</t>
  </si>
  <si>
    <t>DDV 22%</t>
  </si>
  <si>
    <t>1. PREDDELA</t>
  </si>
  <si>
    <t>1.1</t>
  </si>
  <si>
    <t>Priprava in organizacija gradbišča z vsemi objekti, instalacijami, zagotovitev varnostnih in higiensko tehničnih pogojev, začasne transportne poti, oznakami gradbišča ter kasnejša odstranitev vseh objektov in vzpostavitev prvotnega stanja na uporabljenih površinah.</t>
  </si>
  <si>
    <t>2. MONTAŽNA DELA</t>
  </si>
  <si>
    <t>2.1 Dobava in namestitev opreme voznega omrežja</t>
  </si>
  <si>
    <t>2.1.1</t>
  </si>
  <si>
    <t>2.1.2</t>
  </si>
  <si>
    <t>2.1.3</t>
  </si>
  <si>
    <t>2.1.4</t>
  </si>
  <si>
    <t>2.1.5</t>
  </si>
  <si>
    <t>2.1.6</t>
  </si>
  <si>
    <t>Dvig enojne konzole z nosilno opremo voznega voda in zatezačem ter regulacijo voznega voda (VM 77, 79, 79B, 81, 82, 84, 87, 1).</t>
  </si>
  <si>
    <t>Dvig dvojne konzole z nosilno opremo voznega voda in zatezačem ter regulacijo voznega voda (VM80, 85, 86).</t>
  </si>
  <si>
    <t>Krajšanje oziroma regulacija zatezača konzol voznih vodov (dela se izvedejo po potrebi).</t>
  </si>
  <si>
    <t>Natančen pregled lege voznih vodov (poligonacije) pod novim nadvozom, dodatna smerna ter višinska regulacija le teh (2x regulacija).</t>
  </si>
  <si>
    <t>Meritve temeljnih geometrijskih lastnosti voznih vodov (višina in gradient pri spremembah le te, poligonacija, varnostne razdalje na objektih, lega nosilcev VV glede na temperaturo okolice, lega uteži zateznih naprav glede na temperaturo okolice).</t>
  </si>
  <si>
    <t>Meritev galvanskih povezav armature in zaščitne ograje z izdelavo poročila.</t>
  </si>
  <si>
    <t>km</t>
  </si>
  <si>
    <t>2.2 Dobava in namestitev zaščitne in opozorilne opreme</t>
  </si>
  <si>
    <t>2.2.1</t>
  </si>
  <si>
    <t>2.2.2</t>
  </si>
  <si>
    <t>2.2.3</t>
  </si>
  <si>
    <t>2.2.4</t>
  </si>
  <si>
    <t>2.2.5</t>
  </si>
  <si>
    <t>2.2.6</t>
  </si>
  <si>
    <t>2.2.7</t>
  </si>
  <si>
    <t>Dobava in montaža 2x ločene izolacijske gume ali Raychem izolacijskega traku (3kV) za zaščito napajalnih vodov / izolatorja na drogu VM83 (vsak izolator posebej).</t>
  </si>
  <si>
    <t>Dobava in namestitev izolacije za golo vrv voznega in 2x napajalnega voda Raychem (3kV)</t>
  </si>
  <si>
    <t xml:space="preserve">Izvedba zaščite golih vodnikov (vozni vod, napajalni vod) proti prisotnosti prahu v času izvajanja prašnih gradbenih del (ob izklopu napetosti, razna rušenja …). </t>
  </si>
  <si>
    <t>Dobava in namestitev električne izolacijske pregrade na spodnji strani nadvoza v širini 1,5m po celotni dolžini podporne konstrukcije (neprevodni material - izolacijska guma, pertinaks pritrjen na lesene vodoodporne plošče..., napetostni nivo 3kV).</t>
  </si>
  <si>
    <r>
      <t xml:space="preserve">Začasne povezave kovinskih delov </t>
    </r>
    <r>
      <rPr>
        <b/>
        <sz val="9"/>
        <rFont val="Calibri"/>
        <family val="2"/>
        <charset val="238"/>
        <scheme val="minor"/>
      </rPr>
      <t xml:space="preserve">začasnega mostu </t>
    </r>
    <r>
      <rPr>
        <sz val="9"/>
        <rFont val="Calibri"/>
        <family val="2"/>
        <charset val="238"/>
        <scheme val="minor"/>
      </rPr>
      <t>s pocinkano izolirano jekleno vrvjo 70 mm</t>
    </r>
    <r>
      <rPr>
        <vertAlign val="superscript"/>
        <sz val="9"/>
        <rFont val="Calibri"/>
        <family val="2"/>
        <charset val="238"/>
        <scheme val="minor"/>
      </rPr>
      <t>2</t>
    </r>
    <r>
      <rPr>
        <sz val="9"/>
        <rFont val="Calibri"/>
        <family val="2"/>
        <charset val="238"/>
        <scheme val="minor"/>
      </rPr>
      <t xml:space="preserve"> na odprti sistem ozemljevanja (drog vozne mreže) postaje Ptuj (postavka vključuje vso potrebno delo in material, FeZn vrv, priključke do polne funkcionalnosti skladno s faznostjo del).</t>
    </r>
  </si>
  <si>
    <r>
      <t xml:space="preserve">Začasne povezave kovinskih delov </t>
    </r>
    <r>
      <rPr>
        <b/>
        <sz val="9"/>
        <rFont val="Calibri"/>
        <family val="2"/>
        <charset val="238"/>
        <scheme val="minor"/>
      </rPr>
      <t>podporne konstrukcije</t>
    </r>
    <r>
      <rPr>
        <sz val="9"/>
        <rFont val="Calibri"/>
        <family val="2"/>
        <charset val="238"/>
        <scheme val="minor"/>
      </rPr>
      <t xml:space="preserve"> - odra novega mostu s pocinkano izolirano jekleno vrvjo 70 mm</t>
    </r>
    <r>
      <rPr>
        <vertAlign val="superscript"/>
        <sz val="9"/>
        <rFont val="Calibri"/>
        <family val="2"/>
        <charset val="238"/>
        <scheme val="minor"/>
      </rPr>
      <t>2</t>
    </r>
    <r>
      <rPr>
        <sz val="9"/>
        <rFont val="Calibri"/>
        <family val="2"/>
        <charset val="238"/>
        <scheme val="minor"/>
      </rPr>
      <t xml:space="preserve"> na odprti sistem ozemljevanja (drog vozne mreže) postaje Ptuj (postavka vključuje vso potrebno delo in material, FeZn vrv, priključke do polne funkcionalnosti skladno s faznostjo del).</t>
    </r>
  </si>
  <si>
    <t>Dobava in namestitev tipskega zaščitnega znaka za nevarnost visoke napetosti.</t>
  </si>
  <si>
    <t>2.3 Ostala dela</t>
  </si>
  <si>
    <t>2.3.1</t>
  </si>
  <si>
    <t>Izdelava natančnega elaborata faznosti del glede na dejansko faznost gradbenih del izbranega izvajalca in raspoložljive kapacitete ponudnika za dela na voznem omrežju, upoštevaje predvideno tehnologijo odvijanja prometa v času gradnje.</t>
  </si>
  <si>
    <t>2.3.2</t>
  </si>
  <si>
    <t>Stroški upravljalca pri predelavah voznega omrežja postaje za zmanjšanje ovir v prometu in zagotavljanje zapor posameznih tirnih odsekov za vse faze del.</t>
  </si>
  <si>
    <t>2.3.3</t>
  </si>
  <si>
    <t>Stroški upravljavca pri izklopih napetosti in izvedba začasnih zavarovanj delovišča.</t>
  </si>
  <si>
    <t>2.3.4</t>
  </si>
  <si>
    <t>Izdelava PID projektne dokumentacije.</t>
  </si>
  <si>
    <t>3. DEMONTAŽNA DELA</t>
  </si>
  <si>
    <t>3.1</t>
  </si>
  <si>
    <t>Demontaža predhodno montiranih varnostnih električnih izolacijskih materialov v vozne in napajalne vode.</t>
  </si>
  <si>
    <t>3.2</t>
  </si>
  <si>
    <t>Demontaža obstoječe ozemljitve ograje nadvoza.</t>
  </si>
  <si>
    <t>3.3</t>
  </si>
  <si>
    <t>Demontaža protiprašne zaščite vodnikov.</t>
  </si>
  <si>
    <t>4. Splošno</t>
  </si>
  <si>
    <t>Nepredvidena dela 5%</t>
  </si>
  <si>
    <t>-kanal M1</t>
  </si>
  <si>
    <t>A. Pripravljalna dela</t>
  </si>
  <si>
    <t>Obnova zakoličbe, trasna in višinska navezava količkov</t>
  </si>
  <si>
    <r>
      <t>m</t>
    </r>
    <r>
      <rPr>
        <vertAlign val="superscript"/>
        <sz val="11"/>
        <rFont val="Tahoma"/>
        <family val="2"/>
        <charset val="238"/>
      </rPr>
      <t>1</t>
    </r>
  </si>
  <si>
    <t>Zavarovanje zakoličbe s trikotniki iz letev</t>
  </si>
  <si>
    <t>Postavitev gradbenih profilov</t>
  </si>
  <si>
    <t>Zakoličba obstoječih komunalnih vodov na trasi predvidene kanalizacije. Količenje izvede posamezni upravljavec komunalnega voda. Zakoličbo mora naročiti izvajalec upravljavcu posameznega komunalnega voda.</t>
  </si>
  <si>
    <t>- vodovod</t>
  </si>
  <si>
    <t>- kanalizacija</t>
  </si>
  <si>
    <t>- plinovod</t>
  </si>
  <si>
    <t>- EE omrežje</t>
  </si>
  <si>
    <t>- TK omrežje</t>
  </si>
  <si>
    <t>- CATV omrežje</t>
  </si>
  <si>
    <t>Nadzor upravljavca komunalnih vodov:</t>
  </si>
  <si>
    <t>ure</t>
  </si>
  <si>
    <t>B. Zemeljska dela</t>
  </si>
  <si>
    <r>
      <t>m</t>
    </r>
    <r>
      <rPr>
        <vertAlign val="superscript"/>
        <sz val="11"/>
        <rFont val="Tahoma"/>
        <family val="2"/>
        <charset val="238"/>
      </rPr>
      <t>3</t>
    </r>
  </si>
  <si>
    <t>Odvoz viška materiala na trajno deponijo. V ceni postavke vštet tudi strošek deponije.</t>
  </si>
  <si>
    <t>Dobava in montaža dvostranskega lahkega opaža s sistemov z drsnimi vodili za gradbeno jamo/jarek do globine 4.0 m.</t>
  </si>
  <si>
    <r>
      <t>m</t>
    </r>
    <r>
      <rPr>
        <vertAlign val="superscript"/>
        <sz val="11"/>
        <rFont val="Tahoma"/>
        <family val="2"/>
        <charset val="238"/>
      </rPr>
      <t>2</t>
    </r>
  </si>
  <si>
    <t xml:space="preserve">Geološki pregled in prevzem gradbene jame ter geomehanski nadzor v času gradnje </t>
  </si>
  <si>
    <t>Ročno planiranje in strojno utrjevanje dna gradbene jame za izvedbo kanalizacije.</t>
  </si>
  <si>
    <t>Dobava in vgraditev peščenega materiala granulacije od 2 do 8 mm za peščeno ležišče cev in komprimacija do 97% SPP. Granulacijo in zbitost posteljice upoštevati po navodilih proizvajalca cevi.</t>
  </si>
  <si>
    <t>Dobava in dovoz peščenega materiala granulacije od 8 do 16 mm za zasip cevi v opaženem izkopu v coni cevovoda, v plasteh deb. 15 cm in komprimacija z lahkimi komprimacijskimi sredstvi do 95% SPP. Granulacijo in zbitost obsipa cevi v coni cevovoda upoštevati po navodilih proizvajalca cevi. Možnost uporabe izkopanega materiala po potrditvi ustreznosti zunanje kontrole materiala.</t>
  </si>
  <si>
    <t>Dobava in dovoz peščenega materiala granulacije od 8 do 16 mm za zasip cevi v opaženem izkopu izven cone cevovoda, v plasteh deb. 20-30 cm in komprimacija z lahkimi komprimacijskimi sredstvi do 95% SPP. Granulacijo in zbitost zasipa jarka izven cone cevovoda upoštevati po navodilih upravljalca cest in dobavitelja cevnega materiala. Možnost uporabe izkopanega materiala po potrditvi ustreznosti zunanje kontrole materiala.</t>
  </si>
  <si>
    <t>Ročni izkop pri križanju z obstoječimi komunalnimi vodi in tam kjer strojni izkop ni mogoč, podpiranje in varovanje vodov pri križanjih, križanje vodov in ostalih neevidentiranih vodov ter ostala manjša dela</t>
  </si>
  <si>
    <t>- koanalizacija</t>
  </si>
  <si>
    <t>kom.</t>
  </si>
  <si>
    <t>C. Gradbena dela</t>
  </si>
  <si>
    <t xml:space="preserve">Dobava, transport in montaža kanalizacijskih cevi na peščeno posteljico vključno s tesnili, nakladanje in prenos do mesta vgraditve. Cevi morajo biti skladne s standardom ISO 23856:2021, SIST EN 14364, SIST EN ISO 3216, SIST EN 1228, SIST EN 1393, SIST EN1226, ISO 10468, ISO 10471 in SIST EN 1119 </t>
  </si>
  <si>
    <t>- GRP DN 300 mm SN10.000</t>
  </si>
  <si>
    <t xml:space="preserve">Dobava, transport in montaža kanalizacijskih cevi za požiralniško zvezo na peščeno posteljico vključno s tesnili, nakladanje in prenos do mesta vgraditve. Cevi morajo biti skladne s standardom ISO 23856:2021, SIST EN 14364, SIST EN ISO 3216, SIST EN 1228, SIST EN 1393, SIST EN1226, ISO 10468, ISO 10471 in SIST EN 1119 </t>
  </si>
  <si>
    <t>- GRP DN 200 mm</t>
  </si>
  <si>
    <t>Dobava, transport in vgradnja montažno revizijskih in priključnih jaškov (RJ) iz GRP DN 1000 mm na kanalu, vključno z muldami, vtoki in iztoki, podložnim betonom MB 15. Jaški izdelani skladno s standardom SIST EN 14364, SIST EN ISO 3216, SIST EN 1228, SIST EN 1393, SIST EN1226, ISO 10468, ISO 10471, SIST EN 1119 in EN ISO 23856:2021</t>
  </si>
  <si>
    <t>- višina do 2,50 m</t>
  </si>
  <si>
    <t>Dobava, transport in vgradnja jaška (P) iz GRP materiala, krožnega prereza s premerom 50 cm, globokega od 1,5 do 2,0 m. Jaški izdelani skladno s standardom SIST EN 14364, SIST EN ISO 3216, SIST EN 1228, SIST EN 1393, SIST EN1226, ISO 10468, ISO 10471, SIST EN 1119 in EN ISO 23856:2021</t>
  </si>
  <si>
    <t>Dobava in vgraditev pokrova jaška (RJ) iz duktilne litine (LTŽ) z nosilnostjo 400 kN, okroglega prereza 600 mm in z mehanizmom na zaklep. opomba: pokrov tip kot. npr Livar 604 A (izdelava skladna s standardom SIST EN 124-2-2015).</t>
  </si>
  <si>
    <t>Dobava in vgraditev pokrova jaška (RJ) iz duktilne litine (LTŽ) z nosilnostjo 400 kN, okroglega prereza 600 mm in z mehanizmom na zaklep. opomba: pokrov tip kot. npr Livar 605A (izdelava skladna s standardom SIST EN 124-2-2015).</t>
  </si>
  <si>
    <t>Dobava in montaža AB razbremenilne plošče (npr. Livar)</t>
  </si>
  <si>
    <t xml:space="preserve">Dobava in montaža AB venca LTŽ pokrov (npr. Livar) </t>
  </si>
  <si>
    <t>Dobava in vgraditev rešetke iz duktilne litine z nosilnostjo 400 kN, s prerezom 400/400 mm. opomba: rešetka tip kot. npr Livar 701 (izdelava skladna s standardom SIST EN 124-2-2015).</t>
  </si>
  <si>
    <t xml:space="preserve">Ostala manjša gradbena dela                             </t>
  </si>
  <si>
    <t>(ocena 10% vseh gradbenih del)</t>
  </si>
  <si>
    <t>D. Zaključna in osstala dela</t>
  </si>
  <si>
    <t>Izdelava geodetskega posnetka izvedene kanalizacije</t>
  </si>
  <si>
    <t>Snemanje/pregled izgrajene kanalizacije z video kamero skladno s standardom SIST EN 13508 – 2</t>
  </si>
  <si>
    <t>Preizkus tesnosti kanala po standardu SIST EN 1610</t>
  </si>
  <si>
    <t>Preizkus tesnosti revizijskih jaškov po standardu SIST EN 1610</t>
  </si>
  <si>
    <t>E. Tuje storitve</t>
  </si>
  <si>
    <t>Izdelava PIDa</t>
  </si>
  <si>
    <t>Projektantski nadzor</t>
  </si>
  <si>
    <t>Nepredvidena dela (10% A-D)</t>
  </si>
  <si>
    <t>- GRP DN 400 mm SN10.000</t>
  </si>
  <si>
    <t>-kanal M2</t>
  </si>
  <si>
    <t>KANAL M1</t>
  </si>
  <si>
    <t>1.2</t>
  </si>
  <si>
    <t>KANAL M2</t>
  </si>
  <si>
    <t>OBVOZ KANAL M1</t>
  </si>
  <si>
    <t>Dobava in vgraditev peščenega materiala granulacije od 2 do 32 mm za peščeno ležišče PE cev in komprimacija do 97% SPP. Granulacijo in zbitost posteljice upoštevati po navodilih proizvajalca cevi.</t>
  </si>
  <si>
    <t>Dobava in dovoz peščenega materiala granulacije od 16 do 32 mm za zasip cevi v opaženem izkopu v coni cevovoda, v plasteh deb. 15 cm in komprimacija z lahkimi komprimacijskimi sredstvi do 95% SPP. Granulacijo in zbitost obsipa cevi v coni cevovoda upoštevati po navodilih proizvajalca cevi. Možnost uporabe izkopanega materiala po potrditvi ustreznosti zunanje kontrole materiala.</t>
  </si>
  <si>
    <t>Dobava in dovoz peščenega materiala granulacije od 16 do 32 mm za zasip cevi v opaženem izkopu izven cone cevovoda, v plasteh deb. 20-30 cm in komprimacija z lahkimi komprimacijskimi sredstvi do 95% SPP. Granulacijo in zbitost zasipa jarka izven cone cevovoda upoštevati po navodilih upravljalca cest in dobavitelja cevnega materiala. Možnost uporabe izkopanega materiala po potrditvi ustreznosti zunanje kontrole materiala.</t>
  </si>
  <si>
    <t>- GRP DN 250</t>
  </si>
  <si>
    <t>Dobava, transport in vgradnja jaška (P) iz PE materiala, krožnega prereza s premerom 50 cm, globokega od 1,5 do 2,0 m. Jaški izdelani skladno s standardom SIST EN 13598</t>
  </si>
  <si>
    <t>Dobava, transport in vgradnja montažno revizijskih in priključnih jaškov (RJ-M) iz PE DN 800 mm na kanalu, vključno z muldami, vtoki in iztoki, podložnim betonom MB 15. Jaški izdelani skladno s standardom SIST EN 13598</t>
  </si>
  <si>
    <t>Dobava in izdelava začasnega nasadnega jaška na obstoječi kanalizacijski cevovod (oznaka ZRJ-M7)</t>
  </si>
  <si>
    <t>Dobava in vgraditev pokrova jaška (RJ-M) iz duktilne litine z nosilnostjo 400 kN, okroglega prereza 600 mm in z mehanizmom na zaklep. opomba: pokrov tip kot. npr Livar 605A (izdelava skladna s standardom SIST EN 124-2-2015).</t>
  </si>
  <si>
    <t>-začasni obvoz kanal M1</t>
  </si>
  <si>
    <t>-začasni obvoz kanal M2</t>
  </si>
  <si>
    <t>OBVOZ KANAL M2</t>
  </si>
  <si>
    <t>- GRP DN 250 mm</t>
  </si>
  <si>
    <t>Dobava, transport in montaža kanalizacijskih cevi za požiralniško zvezo na peščeno posteljico vključno s tesnili, nakladanje in prenos do mesta vgraditve. Cevi morajo biti skladne s standardom SIST EN 14364, SIST EN ISO 3216, SIST EN 1228, SIST EN 1393, SIST EN1226, ISO 10468, ISO 10471, SIST EN 1119</t>
  </si>
  <si>
    <t>Dobava, transport in montaža kanalizacijskih cevi na peščeno posteljico vključno s tesnili, nakladanje in prenos do mesta vgraditve. Cevi morajo biti skladne s standardom SIST EN 14364, SIST EN ISO 3216, SIST EN 1228, SIST EN 1393, SIST EN1226, ISO 10468, ISO 10471, SIST EN 1119</t>
  </si>
  <si>
    <t>Prilagoditev obstoječega AB revizijskega jaška (oznaka RJ-M-Obst.) in navezava začasnega odvodnjavanja na njega.</t>
  </si>
  <si>
    <t>Dobava in vgraditev rešetke iz duktilne litine z nosilnostjo 250 kN, s prerezom 400/400 mm. opomba: rešetka tip kot. npr Livar 708 (izdelava skladna s standardom SIST EN 124-2-2015).</t>
  </si>
  <si>
    <t>1. Ozemljitev in izenačitev potenciala</t>
  </si>
  <si>
    <t>Izvedba krakaste ozemljitve, ozemljitveni trak Rf 30x3,5 mm, dobava in polaganje v izkopan jarek, kot npr. RH1</t>
  </si>
  <si>
    <t>kg</t>
  </si>
  <si>
    <t>Dobava in vgrajevanje ozemljitvenega traku v AB gredo, AB ploščo in drugo AB konstrucijo objekta Fe/Zn 25x4 mm, kot npr. Fe/Zn-H</t>
  </si>
  <si>
    <t>Izvedba spojev ozemljitvenega traku z armaturnim jeklom z varjenjem</t>
  </si>
  <si>
    <t>Izvedba spojev ozemljitvenega traku z armaturnim jeklom, kot npr. sponka KON09</t>
  </si>
  <si>
    <t>Izvedba spojev ozemljitvenega traku s sponko, kot npr. KON1-Rf, komplet s protikorozijsko zaščito</t>
  </si>
  <si>
    <t>Izvedba spojev ozemljitvenega traku Rf 30x3,5 z varjenjem na jeklene nosilce, komplet s protikorozijsko zaščito</t>
  </si>
  <si>
    <t>Izvedba spojev prednapetih jeklenih kablov na ozemljitveni trak</t>
  </si>
  <si>
    <t>Izvedba izpustov iz AB konstrikcije na mestih povezav izenačitve potenciala, Rf trak 30x3,5 mm, komplet s protikorozijsko zaščito, pritrditvijo in spojem (ograja, svetilka)</t>
  </si>
  <si>
    <t>€</t>
  </si>
  <si>
    <t>2. Katodna zaščita</t>
  </si>
  <si>
    <t>Dobava in montaža omare merilnega mesta z INOX omaro dim. 350x450x160mm na betonskem stebričku, komplet s priključnim poljem in ožičeno</t>
  </si>
  <si>
    <t>Izvedba merilne točke v armirano betonskem delu  z vgradnjo stacionarne referenčne elektrode Ag-AgCl, BORIN oznake “STELTH 2, vključno s korozijskim kuponom Fe, 10 cm2, izvedba kabelskih povezav v merilno omaro</t>
  </si>
  <si>
    <t>Dobava in polaganje kabla NYY 1x120 mm2 v zaščitni cevi</t>
  </si>
  <si>
    <t xml:space="preserve">Dobava in polaganje kabla NYY 4x1,5 mm2 v zaščitni cevi </t>
  </si>
  <si>
    <t>Dobava in polaganje kabla NYY 1x16 mm2 v zaščitni cevi</t>
  </si>
  <si>
    <t>Dobava in polaganje kabla NYY 1x6 mm2 v zaščitni cevi</t>
  </si>
  <si>
    <t>Izdelava katodnega priključka</t>
  </si>
  <si>
    <t>Dobava in montaža naprave KOLEN TZD-1R, komplet z omarico in priključitvijo</t>
  </si>
  <si>
    <t>Izvedba priključka na tir z izolirano bakreno vrvjo          120 mm2 vključno mehanska zaščita povezav  med drogom in tirnico s ploščo dim. 110x110 cm iz vroče cinkane rebraste pločevine, ki se z INOX stremeni pritrdi na dva praga (INOX matice z zaščito proti odvijanju) tako, da ščiti vrvi med drogom in tirnico.</t>
  </si>
  <si>
    <t>Dobava in montaža različnih Rf profilov, cevi ali kabelskih polic, izvedba prebojev, manjša gradbena dela</t>
  </si>
  <si>
    <t>3. Meritve</t>
  </si>
  <si>
    <t>Izvedba meritev korozijskih parametrov kovinskih struktur:</t>
  </si>
  <si>
    <t>• meritve potenciala jeklene armature v betonu</t>
  </si>
  <si>
    <t>• meritve parametrov korozijskih sond</t>
  </si>
  <si>
    <t>• meritve interference na nujne kovinske strukture</t>
  </si>
  <si>
    <t>Izdelava merilnega poročila z obdelavo merilnih parametrov, vrednotenje korozijske ogroženosti</t>
  </si>
  <si>
    <t>Meritve ponikalne upornosti ozemljitve in izenačitve potenciala, komplet z merilnim poročilom</t>
  </si>
  <si>
    <t>4. Ostalo</t>
  </si>
  <si>
    <t>Izdelava tehnične dokumentacije v kompletu, projekt izvedenih del in navodila za obratovanje in vzdrževanje, DZO</t>
  </si>
  <si>
    <t>Nadzor upravljalca železniške infrastrukture</t>
  </si>
  <si>
    <t>Priprava in zavarovanje gradbišča, transportni stroški</t>
  </si>
  <si>
    <r>
      <rPr>
        <sz val="9"/>
        <color theme="1"/>
        <rFont val="Arial Nova Cond"/>
        <family val="2"/>
      </rPr>
      <t>Izvedba galvanskih povezav ograje z galvanizirano pletenico 50 mm</t>
    </r>
    <r>
      <rPr>
        <vertAlign val="superscript"/>
        <sz val="9"/>
        <color theme="1"/>
        <rFont val="Arial Nova Cond"/>
        <family val="2"/>
      </rPr>
      <t>2</t>
    </r>
    <r>
      <rPr>
        <sz val="9"/>
        <color theme="1"/>
        <rFont val="Arial Nova Cond"/>
        <family val="2"/>
      </rPr>
      <t xml:space="preserve"> in vijačnimi spoji M10, komplet vrtanje, vijačenje, antikorozijska zaščita KON05-2</t>
    </r>
  </si>
  <si>
    <t>I.</t>
  </si>
  <si>
    <t>ODPOVEDI POTNIŠKIH VLAKOV</t>
  </si>
  <si>
    <t xml:space="preserve">Odpoved vlakovnih poti potniških vlakov z nadomestnim prevozom potnikov </t>
  </si>
  <si>
    <t>II.</t>
  </si>
  <si>
    <t>ODPOVEDI TOVORNIH VLAKOV</t>
  </si>
  <si>
    <t>Odpoved vlakovnih poti tovornih vlakov brez nadomestne vlakovne pot</t>
  </si>
  <si>
    <t>Zamude tovornih vlakov ob izvajanju zapor proge</t>
  </si>
  <si>
    <t xml:space="preserve">Zamude tovornih vlakov zaradi počasne vožnje mimo delovišča </t>
  </si>
  <si>
    <t>III.</t>
  </si>
  <si>
    <t>DODATNI STROŠKI</t>
  </si>
  <si>
    <t xml:space="preserve">Vpis in izpis zapor proge ter vodenje del </t>
  </si>
  <si>
    <t xml:space="preserve">Izklop/vklop napetosti v VO </t>
  </si>
  <si>
    <t>Sodelovanje v komisijah</t>
  </si>
  <si>
    <t xml:space="preserve">Izdane odredbe/službena obvestila </t>
  </si>
  <si>
    <t xml:space="preserve">Izdana obvestila počasnih vožnjah </t>
  </si>
  <si>
    <t>Skupaj</t>
  </si>
  <si>
    <t>Projekt:1293RUa Rušitev obstoječega nadvoza</t>
  </si>
  <si>
    <t>1 09-Rušitev obstoječega nadvoza čez progo</t>
  </si>
  <si>
    <t>Vsa dela zajemajo nakladanje, nalaganje itd. materiala in odvoz na trajno deponijo v prevmzem zbiralcu ali predelovalcu odpadkov, ter plačilo vseh taks.</t>
  </si>
  <si>
    <t>Stroški prometnih zapor na progi so obdelani v elaboratu vodenja železniškega prometa, ki je sestavni del tega projekta.</t>
  </si>
  <si>
    <t>Faznost izvedbe del je pogojena z prometnimi zaporami na progi in izključitvijo VM. predvideva se skupno 12 urna zapora prometa za demontažo nosilcev vmesnega polja (3xpo 4 ure) in 6 urna zapora za porušitev prečnika nad vmesno podporo. Zapore prometa uskladiti z upravljalcem!</t>
  </si>
  <si>
    <t>N 9 1 104</t>
  </si>
  <si>
    <t>Stroški čuvaja na progi so zajeti v Elaboratu prometnih zapor.</t>
  </si>
  <si>
    <t>1.2.1 Rušitve</t>
  </si>
  <si>
    <t>S 1 2 253</t>
  </si>
  <si>
    <t>Demontaža zaščitne ograje, visoke 1,6 do 2 m</t>
  </si>
  <si>
    <t>S 1 2 322</t>
  </si>
  <si>
    <t>Porušitev in odstranitev asfaltne plasti v debelini 6 do 10 cm</t>
  </si>
  <si>
    <t>Zajeta količina na objektu in še 10 m čez opornike. Ostalo v načrtu ceste.</t>
  </si>
  <si>
    <t>Asfalt na hodnikih, d=2 cm</t>
  </si>
  <si>
    <t>S 1 4 887</t>
  </si>
  <si>
    <t>Strojna odstranitev bitumenskega ali epoksi premaza in hidroizolacije z voziščne plošče z rezkanjem</t>
  </si>
  <si>
    <t>S 1 2 351</t>
  </si>
  <si>
    <t>Porušitev in odstranitev nevezanega tlaka iz lomljenca, tlakovcev, plošč, debeline do 12 cm</t>
  </si>
  <si>
    <t>Tlakovanje pod objektom</t>
  </si>
  <si>
    <t>S 1 2 396</t>
  </si>
  <si>
    <t>Porušitev in čiščenje robnika iz cementnega betona</t>
  </si>
  <si>
    <t>Zajeta količina na objektu in na rampah v dolžini 5 m</t>
  </si>
  <si>
    <t>S 1 2 495</t>
  </si>
  <si>
    <t>Porušitev in odstranitev cementnega betona</t>
  </si>
  <si>
    <t>Porušitev obstoječih hodnikov, rahlo armiranih v zgornji coni, vključno z montažnim robnim elementom.</t>
  </si>
  <si>
    <t>N 1 2 101</t>
  </si>
  <si>
    <t>Demontaža obstoječih montažnih nosilcev dolžine L=10,10 - 15,33 m, z avtodvigalom. Postavka zajema rezanje vzdolžnega in prečnega stika med nosilci, izvedbo ušes za dvigovanje, itd.</t>
  </si>
  <si>
    <t>Tipski nosilci 116/50, posamezne teže od 16-24 ton. Demontaža vmesnega polja 9 kom nosilcevv popolni zapori prometa, po elaboratu.</t>
  </si>
  <si>
    <t>N 1 2 102</t>
  </si>
  <si>
    <t>Porušitev prečnika nad vmesnimi podporami iz armiranega betona, dimenzije 89-56/130/1070 cm, med stebri vmesnih podpor.</t>
  </si>
  <si>
    <t>N 1 2 104</t>
  </si>
  <si>
    <t>Porušitev stebra iz oječenega cementnega betona, prereza 40-55,3/110-140, višine do terena cca.5,30 m. Steber se odreže na stiku z terenom, podere na brežino in poruši z pnevmatskimi kladivi.</t>
  </si>
  <si>
    <t>0012</t>
  </si>
  <si>
    <t>N 1 2 105</t>
  </si>
  <si>
    <t>Odstranitev neoprenskega ležišča 100/150/28 mm.</t>
  </si>
  <si>
    <t>1.2.2 Predhodna dela</t>
  </si>
  <si>
    <t>N 1 4 101</t>
  </si>
  <si>
    <t>Izdelava varovalnega obešenega opaža iz konzol (npr.Betomax, ipd), obešeni na primarne nosilce preklade, za varovanje spodaj ležeče proge. Postavka zajema montažo nad progo in VM, vključno z podeskanjem in filcem.</t>
  </si>
  <si>
    <t>Zajeta količina nad progo in vozno mrežo. Upoštevana širina varovalnega opaža 100 cm. Montaža v zapori prometa, demontaža skupaj z nosilcem.</t>
  </si>
  <si>
    <t>N 1 4 102</t>
  </si>
  <si>
    <t>Izdelava varovalnega odraza varovanje VM in tirov za izvedbo rušenja prečnika nad vmesno podporo in rušenja stebrov vmesne podpore, ob progi.</t>
  </si>
  <si>
    <t>Varovalni oder nad vmenso podporo ob progi za preprečitev padanja delcev na tire. Zajeta višina 6,50 m in dolžina 10,60 m</t>
  </si>
  <si>
    <t>N 1 4 103</t>
  </si>
  <si>
    <t>Izvedba prevrtavanj nosilcev skozi celoten prerez, izvrtina fi22 mm, dolžine posamezne 50 cm, 2,50 m od roba nosilca, 4 kom/nosilec, za montaži jeklene podkonstrukcije za demontažo nosilcev.</t>
  </si>
  <si>
    <t>N 1 4 104</t>
  </si>
  <si>
    <t>Dobava, postavitev in demontaža jeklene podkonstrukcije za demontiranje nosilcev preklade. Postavka zajema najem vse potrebne opreme, v skladu s TEE izvajalca za demontažo.</t>
  </si>
  <si>
    <t>N 1 4 105</t>
  </si>
  <si>
    <t>Postavitev, vzdrževanje in odstranitev po končanem rušenju zaščitne in varovalne ograje na robovih nadvoza. Zajeta količinana objektu.</t>
  </si>
  <si>
    <t>1.2.3 Ostala preddela</t>
  </si>
  <si>
    <t>S 1 3 113</t>
  </si>
  <si>
    <t>Zavarovanje gradbišča v času gradnje s popolno zaporo prometa</t>
  </si>
  <si>
    <t>Zajeto v načrtu vodenja prometa v času gradnje.</t>
  </si>
  <si>
    <t>DNI</t>
  </si>
  <si>
    <t>S 1 3 291</t>
  </si>
  <si>
    <t>Začasna prestavitev inštalacij elektroenergetskega kabelskega voda nizke napetosti na območju objekta</t>
  </si>
  <si>
    <t>Zajeto v načrtu prestavitev EE vodov.</t>
  </si>
  <si>
    <t>S 1 3 293</t>
  </si>
  <si>
    <t>Začasna prestavitev inštalacij PTT kabelskega voda na območju objekta</t>
  </si>
  <si>
    <t>Zajeto v načrtu TK vodov</t>
  </si>
  <si>
    <t>S 2 1 221</t>
  </si>
  <si>
    <t xml:space="preserve">Široki izkop vezljive zemljine - 3. kategorije - ročno </t>
  </si>
  <si>
    <t>Izkop okrog stebrov v globino 30-40 cm v dimenziji 2,00x1,00 m, za porušitev stebra, ter zasip po končanem rušenju.</t>
  </si>
  <si>
    <t>1.3.2 Ločilne, drenažne in filterske plasti</t>
  </si>
  <si>
    <t>S 2 3 421</t>
  </si>
  <si>
    <t>Izdelava delovnega platoja iz gramoznega materiala v debelini 30 cm</t>
  </si>
  <si>
    <t>Plato za izvedbo rušitev prečnikov vmesnih stebrov, zajema odstranitev po končanem rušenju, ter ločilni geosintetik. Ocenjena dimenzija 6x10 m.</t>
  </si>
  <si>
    <t>1. Strojni del</t>
  </si>
  <si>
    <t>PE cev, PE 100, SDR 17, za delovni tlak do 1 bar (0,1 MPa), vključno z dodajnim materialom za montažo (z DVGW atestom za plin, v skladu z EN 1555 oz. ISO 4437).</t>
  </si>
  <si>
    <t>d = 125 mm</t>
  </si>
  <si>
    <t>2.</t>
  </si>
  <si>
    <t>PE elektro varilna spojka (dvostranski oglavek), PE 100, SDR 11 (z DVGW atestom za plin).</t>
  </si>
  <si>
    <t>3.</t>
  </si>
  <si>
    <t>PE koleno, PE 100, SDR 11 (z DVGW atestom za plin).</t>
  </si>
  <si>
    <t>d = 125 mm, 30°</t>
  </si>
  <si>
    <t>d = 125 mm, 45°</t>
  </si>
  <si>
    <t>d = 125 mm, 90°</t>
  </si>
  <si>
    <t>4.</t>
  </si>
  <si>
    <t>PE čepna kapa, PE 100, SDR 11 (z DVGW atestom za plin).</t>
  </si>
  <si>
    <t>5.</t>
  </si>
  <si>
    <t>Krogelna pipa za ZP za podzemno vgradnjo, za delovni tlak do 1 bar (z DVGW atestom za plin).</t>
  </si>
  <si>
    <t>Način vgradnje: elektrovarjenje,</t>
  </si>
  <si>
    <t>Material ohišja: PEHD.</t>
  </si>
  <si>
    <t>Mehanizem za odpiranje pipe: vgradbena armatura za podzemno vgradnjo s teleskopsko garnituro.</t>
  </si>
  <si>
    <t>6.</t>
  </si>
  <si>
    <t>Cestna kapa za ventil, okrogle oblike fi190 mm, samozaporna, material nodularna litina, z napisom PLIN na pokrovu.</t>
  </si>
  <si>
    <t>d = 190 mm</t>
  </si>
  <si>
    <t>7.</t>
  </si>
  <si>
    <t>Izpihovalni nastavek, izdelan po detajlu oziroma v skladu z navodili ODS (operaterja distribucijskega sistema) Adriaplin d.o.o., za PE125:</t>
  </si>
  <si>
    <t>- navrtna objemka - PE 125/63,</t>
  </si>
  <si>
    <t>- reducirni kos - PE 63/32,</t>
  </si>
  <si>
    <t>- elektrovarilna spojka PE 32,</t>
  </si>
  <si>
    <t>- prehodni kos PE/JE, PE 32/DN25,</t>
  </si>
  <si>
    <t>- jeklena brezšivna cev fi33,7x4 po DIN 1629 iz mat. St. 37-0,</t>
  </si>
  <si>
    <t>- AKZ zaščita podzemnega jeklenega dela plinovoda s termoskrčnim izolacijskim materialom po DIN 30672 - klasa C skladno z navodili proizvajalca (npr. Raychem ali Canusa),</t>
  </si>
  <si>
    <t>- PVC zaščitna cev fi110,</t>
  </si>
  <si>
    <t>- jeklena krogelna zaporna navojna pipa za plin DN25/NP10 po DIN 2470/1 in DIN 3537/1, DIN 3230/5, DIN 3389, primerna za podzemno vgradnjo,</t>
  </si>
  <si>
    <t>- navojni čep DN25/NP10, po DIN 2990.</t>
  </si>
  <si>
    <t>komplet</t>
  </si>
  <si>
    <t>8.</t>
  </si>
  <si>
    <t>Cestna kapa za ihpihovalno mesto, okrogle oblike fi250 mm, samozaporna, material nodularna litina, z napisom PLIN na pokrovu.</t>
  </si>
  <si>
    <t>d = 250 mm</t>
  </si>
  <si>
    <t>9.</t>
  </si>
  <si>
    <t>Zaščitna plinovodne cevi, PE, PE125, ki prečka vozišče v nasipu, z vsemi potrebnimi fazonskimi kosi, distančnimi obroči, tesnlilnimi manšetami, vohalnimi elementi, ipd, izdelana po detajlu oziroma v skladu z navodili ODS (operaterja distribucijskega sistema) Adriaplin d.o.o..</t>
  </si>
  <si>
    <t>Sestavljeno iz:</t>
  </si>
  <si>
    <t>- Zaščitna cev JE, DN300, fi323,9×8 dolžine 23,50 m. Izvedena s podvrtavanjem oziroma pobijanjem pod cesto.</t>
  </si>
  <si>
    <t>- PVC distančniki med JE zaščitno cevjo in PE zaščitno cevjo, fi225/DN300, 16 kos.</t>
  </si>
  <si>
    <t>- Zaščitna cev PE, PE225 dolžine 24,50 m.</t>
  </si>
  <si>
    <t>Izvedena z vstavljanjem v JE zaščitno cev.</t>
  </si>
  <si>
    <t xml:space="preserve">- Tesnilna gumijasta manšeta – tesnilni zaščitni pokrov. </t>
  </si>
  <si>
    <t>Manšeta za zaščito odprtine med JE zaščitno cevjo in PE zaščitno cevjo. Skupaj s nerjavečimi objemkami in pritrdilnim ter montažnim materialom, fi225/DN300, 2 kos</t>
  </si>
  <si>
    <t>- PVC distančniki med PE zaščitno cevjo in PE plinovodno cevjo, PE225/PE125, 16 kos.</t>
  </si>
  <si>
    <t>Manšeta za zaščito odprtine med PE zaščitno cevjo in PE plinovodno cevjo. Skupaj s nerjavečimi objemkami in pritrdilnim ter montažnim materialom, PE225/PE125, 2 kos</t>
  </si>
  <si>
    <t>- Vohalne cevi z vohalnimi nastavki, komplet z vsemi elementi, montažnim in pritrdilnim materialom, izdelano po detajlu oziroma v skladu z navodili ODS (operaterja distribucijskega sistema) Adriaplin d.o.o., 2 kos</t>
  </si>
  <si>
    <t>10.</t>
  </si>
  <si>
    <t>Izolacija odseka obstoječega plinovoda PE125, 100 mbar, dolžine približno 43,0 m.</t>
  </si>
  <si>
    <t>Z zapiranjem sekcijskega zapornega organa.</t>
  </si>
  <si>
    <t>11.</t>
  </si>
  <si>
    <t>Razplinjanje – izpihovanje z dušikom, obstoječega dela plinovoda za zapornim organom. Detekcija prisotnosti plina.</t>
  </si>
  <si>
    <t>Razplinjanje plinovodne cevi PE125 v dolžini 43,0 m.</t>
  </si>
  <si>
    <t>12.</t>
  </si>
  <si>
    <t>Gasilska požarna straža v skladu z zahtevami in navodili ODS (operaterja distribucijskega sistema) Adriaplin d.o.o..</t>
  </si>
  <si>
    <t>Zahtevo za prisotnost požarne straže vpiše nadzor distributerja v gradbeni dnevnik.</t>
  </si>
  <si>
    <t>Predvideno 2 osebi in gasilsko vozilo.</t>
  </si>
  <si>
    <t>13.</t>
  </si>
  <si>
    <t>Demontaža obstoječega ukinjenega dela plinovoda. Odvoz PE cevi, zaščitnih cevi in ostalega materiala (armatur, izpihovalnih elementov, označevalnih tablic, ipd) ter odvoz na stalno deponijo.</t>
  </si>
  <si>
    <t>ODS (operaterju distribucijskega sistema) Adriaplin d.o.o., se preda evidenčni list pristojnega podjetja za predelavo odpadkov.</t>
  </si>
  <si>
    <t>14.</t>
  </si>
  <si>
    <t>Indikatorski opozorilni trak, rumene barve, z napisom "POZOR PLINOVOD", vključno s polaganjem.</t>
  </si>
  <si>
    <t>15.</t>
  </si>
  <si>
    <t>Pozicijska tablica za oznako elementov plinovoda (armatur, odcepov, izpustov, priključkov, lokov, ipd), dimenzij 200x140 mm, po standardu DIN 4069. Komplet s pritrdilnim materialom. Izdelana po napotkih ODS (operaterja distribucijskega sistema) Adriaplin d.o.o..</t>
  </si>
  <si>
    <t>Tablice morajo biti opremljene z napisi skladno s priloženim detajlom (ime plinovoda, dimenzija plinovoda, geodetska izmera lokacije elementa, ki ga tablica označuje).</t>
  </si>
  <si>
    <t>Opozorilne table "POZOR NEVARNOST PLINOVOD" tip ANDO. Tablice in objemke so aluminijaste, vijaki in matice nerjaveči.</t>
  </si>
  <si>
    <t>Pozicijske tablice in opozorilne table morajo biti pritrjene na objekte (s soglasjem lastnikov objekta) ali pritrjene na jeklene brezšivne cevi fi60,3x3,65 po DIN 1629, višine 2,0m nad terenom, St.37.0. Stebrički so vroče pocinkani (100µm). V betonskem temelju so učvrščeni s sidrnim rebrom.</t>
  </si>
  <si>
    <t>16.</t>
  </si>
  <si>
    <t>Tlačni (trdnostni) preskus z dušikom.</t>
  </si>
  <si>
    <t>V skladu z EN 12327, po metodi 4.4.2.1. in DVGW G469 (B3), preskusni tlak 6 bar, čas preskusa 24 h, z registratorjem.</t>
  </si>
  <si>
    <t>Izdelava zapisnika po uspešno opravljenem tlačnem preskusu. S potrebnim materialom za izvedbo.</t>
  </si>
  <si>
    <t>Dolžina preizkušanega dela je  dela je 41,90m, PE125.</t>
  </si>
  <si>
    <t>17.</t>
  </si>
  <si>
    <t>Tlačni (tesnostni) preskus z dušikom.</t>
  </si>
  <si>
    <t xml:space="preserve"> V skladu z DVGW G52/2.</t>
  </si>
  <si>
    <t>Preskusni tlak 1 bar, čas preskusa 4 h, z registratorjem.</t>
  </si>
  <si>
    <t>18.</t>
  </si>
  <si>
    <t>Preizkus tesnosti z milnico oziroma penečim sredstvom.</t>
  </si>
  <si>
    <t>19.</t>
  </si>
  <si>
    <t>Navezava novega dela plinovoda na obstoječ plinovod v izvedbi ODS (operaterja distribucijskega sistema) Adriaplin d.o.o..</t>
  </si>
  <si>
    <t>20.</t>
  </si>
  <si>
    <t>21.</t>
  </si>
  <si>
    <t>Čiščenje plinovoda.</t>
  </si>
  <si>
    <t>22.</t>
  </si>
  <si>
    <t>Uplinjanje plinovoda v izvedbi ODS (operaterja distribucijskega sistema) Adriaplin d.o.o..</t>
  </si>
  <si>
    <t>23.</t>
  </si>
  <si>
    <t>Nadzor v izvedbi ODS (operaterja distribucijskega sistema) Adriaplin d.o.o..</t>
  </si>
  <si>
    <t>Velja za strojni in gradbeni del.</t>
  </si>
  <si>
    <t>24.</t>
  </si>
  <si>
    <t>Projektantski nadzor.</t>
  </si>
  <si>
    <t>25.</t>
  </si>
  <si>
    <t>Pripravljalna in zaključna dela.</t>
  </si>
  <si>
    <t>26.</t>
  </si>
  <si>
    <t>Izdelava geodetskega posnetka novega plinovoda (geodetsko snemanje položenega plinovoda pri odprtem jarku) v papirnati obliki in v elektronski obliki ter vnos v kataster GJI skladno z zahtevami upravljalca GJI in v skladu z zahtevami ODS (operaterja distribucijskega sistema) Adriaplin d.o.o..</t>
  </si>
  <si>
    <t>27.</t>
  </si>
  <si>
    <t>Izdelava projektne dokumentacije izvedenih del (PID, strojni in gradbeni del) v skladu z zahtevami ODS (operaterja distribucijskega sistema) Adriaplin d.o.o..</t>
  </si>
  <si>
    <t>28.</t>
  </si>
  <si>
    <t>Dokumentacija o zanesljivosti objekta z vsemi potrebnimi certifikati, dokazili in izjavami, v skladu z zahtevami ODS (operaterja distribucijskega sistema) Adriaplin d.o.o..</t>
  </si>
  <si>
    <t>29.</t>
  </si>
  <si>
    <t>Nepredvidena dela (prestavitve ali zavarovanje obstoječih komunalnih vodov in drugo).</t>
  </si>
  <si>
    <t>30.</t>
  </si>
  <si>
    <t>Splošni manipulativni, zavarovalni in transportni stroški.</t>
  </si>
  <si>
    <t>2. Gradbeni del</t>
  </si>
  <si>
    <t>2.1 Preddela</t>
  </si>
  <si>
    <t>1.</t>
  </si>
  <si>
    <t>Vsa dela na obstoječi cesti in na končnem stanju rekonstruirane ceste, kot so pripravljalna dela, zapora ceste, prometna ureditev, morebitna rušitvena dela, priprava terena ter nato po izvršeni prestavitvi in zaščiti plinovoda povrnitev terena v prvotno stanje in rekonstrukcija ceste, nasipi, ponovno asfaltiranje vozišča, pločnikov in ureditev terena, talne signalizacije, polaganje robnikov, kanalet, zaščitnih ograj ozelenitev in ureditev okolice, v mejah obdelave, je vključeno v gradbeni del projekta ceste.</t>
  </si>
  <si>
    <t>Zakoličba trase obstoječega plinovoda z lesenimi količki 4 x 4 cm ter vpisano številko profila in stacionažo na leseni tablici, vključno z zavarovanjem s trikotnikom iz letev 2,5 x 2,5 cm na količkih Æ4 cm.</t>
  </si>
  <si>
    <t>Na asfaltirani površini se količba izvede z barvnim sprejem.</t>
  </si>
  <si>
    <t>Zakoličba trase prestavljenega plinovoda z lesenimi količki 4 x 4 cm ter vpisano številko profila in stacionažo na leseni tablici, vključno z zavarovanjem s trikotnikom iz letev 2,5 x 2,5 cm na količkih Æ4 cm.</t>
  </si>
  <si>
    <t>Postavitev ter zavarovanje prečnih profilov iz desk 2,5 x 5,0 cm x 20 cm, na dveh lesenih količkih 10 x 10 cm, na potrebni višini s potrebnimi označbami.</t>
  </si>
  <si>
    <t>Prestavitev ali odstranitev obstoječih instalacij in komunalnih vodov, oziroma izvedba kakšnega drugega ukrepa.</t>
  </si>
  <si>
    <t>Ureditev provizorijev za prehod preko jarkov v času gradnje, v skladu s predpisi iz varstva pri gradbenem delu.</t>
  </si>
  <si>
    <t>Zakupnina in eventualna odškodnina za zakup - uporabo zemljišča v času gradnje.</t>
  </si>
  <si>
    <t>Strojni in ročni odriv humusa debeline do 25 cm, širine cca 2,25 m na razdaljo do 1,0 m od roba jarka.</t>
  </si>
  <si>
    <r>
      <t>m</t>
    </r>
    <r>
      <rPr>
        <vertAlign val="superscript"/>
        <sz val="12"/>
        <color indexed="8"/>
        <rFont val="Times New Roman"/>
        <family val="1"/>
        <charset val="238"/>
      </rPr>
      <t>3</t>
    </r>
  </si>
  <si>
    <t>Ročni izkop sonde za ugotavljanje lege obstoječih komunalij vključno z ugotavljanjem lokacije obstoječega plinovoda.</t>
  </si>
  <si>
    <t>Ročni izkop jarka do globine 1,6m v terenu II. - IV. ktg. z nakladanjem na kamion, odvozom in odlaganje izkopanega materiala na začasno deponijo</t>
  </si>
  <si>
    <t>Strojni 80% in ročni 20% izkop jarka v terenu III in IV. ktg. z odlaganjem materiala ob robu izkopanega jarka. Povprečna globina izkopa znaša 1,60 m, širina dna 0,50 m in krone 1,00 m.</t>
  </si>
  <si>
    <t>V območju zaščite z AB ploščami je širina krone 3,90 m.</t>
  </si>
  <si>
    <t>Delno razpiranje izkopnega jarka v območju, kjer je zemljina premalo stabilna. Obračun po dejanskih količinah.</t>
  </si>
  <si>
    <r>
      <t>m</t>
    </r>
    <r>
      <rPr>
        <vertAlign val="superscript"/>
        <sz val="12"/>
        <color indexed="8"/>
        <rFont val="Times New Roman"/>
        <family val="1"/>
        <charset val="238"/>
      </rPr>
      <t>2</t>
    </r>
  </si>
  <si>
    <t>Podvrtanje oziroma podbijanje pod cesto v nasipu z vgradnjo zaščitne jeklene cevi DN 300.</t>
  </si>
  <si>
    <t>Tehnoligijo podvrtavanja oziroma podbijanja izbere izvajalec na podlagi razpoložljive oziroma uporabljene mehanizacije.</t>
  </si>
  <si>
    <t>Vsebuje izkop ustrezne vstopne in izstopne gradbene jame za postavitev mehanizacije, z ustrezno zaščito brežin in zaščito delovišča, transport mehanizacije, podvrtavanje oziroma podbijanje pod cesto v nasipu ceste z vrivanjem zaščitne cevi, zasip gradbenih jam in čiščenje terena ter ponovna vzpostavitev površin v prvotno stanje.</t>
  </si>
  <si>
    <t>Dolžina posega</t>
  </si>
  <si>
    <t>Ročna poglobitev in razširitev jarka na mestih spoja cevi, oziroma vsakih 12 m. Poglobitev je potrebna za varjenje.</t>
  </si>
  <si>
    <t>Fina niveletna priprava dna jarka po izvršenem strojno ročnem izkopu.</t>
  </si>
  <si>
    <t>Planiranje dna jarka (± 3 cm).</t>
  </si>
  <si>
    <t>Izvedba posteljice deb. 15 cm s peščenim materialom granulacije 0-4 mm, ali z materialom iz izkopa podobnih lastnosti.</t>
  </si>
  <si>
    <t>Ročni zasip cevi plinovoda z mivko v sloju povprečno deb. 15 cm nad temenom cevi.</t>
  </si>
  <si>
    <t>Zasip plinovoda z materialom iz izkopa. Zasip se vrši v slojih do 30 cm s sprotno komprimacijo, ki znaša 65 Mpa, oziroma v območju povozno prometnih površin 90 Mpa. Upoštevam debelino zasipa z izkopnim materialom 55 cm pod asfaltom oz. povoznimi površinami in 80 cm pod nepovoznimi površinami.</t>
  </si>
  <si>
    <t>V območju zaščite z AB ploščami se zasip vrši v sloju do nivelete posteljice za položitev AB plošč. Po položitvi AB plošč se zasip izvede do končne nivelete.</t>
  </si>
  <si>
    <t>Dobava in polaganje AB plošč tip P1 (2,0x1,14x0,2 m).</t>
  </si>
  <si>
    <t>Vgradnja cestne kape.</t>
  </si>
  <si>
    <t>Vključno z AB ploščo in obbetoniranjem s C 16/20. Postavitev kape na končno niveleto. Po detajlu v risbah.</t>
  </si>
  <si>
    <t>Kompletna izdelava temelja za oznako na plinovodu z vgraditvijo stebrička oznake z izkopom, betonom C 16/20, opažem in vsemi pomožnimi deli. Temelj je velikosti 30x30x80 cm.</t>
  </si>
  <si>
    <t>Vsa gradbena dela za odstranitev obstoječega plinovoda v dolžini 42 m, ter na stalno deponijo.</t>
  </si>
  <si>
    <t>Planiranje odstranjenega humusa, ter vzpostavitev zelenih površin v prvotno stanje.</t>
  </si>
  <si>
    <t>Planiranje in čiščenje površin po končanem zasipu.</t>
  </si>
  <si>
    <t>Nakladanje, odvoz in evidentiranje odvečnega izkopanega materiala na uradno stalno deponijo, vključno s plačilom vseh pristojbin.</t>
  </si>
  <si>
    <t>2.2 Gradbena dela</t>
  </si>
  <si>
    <t>1.1.</t>
  </si>
  <si>
    <t>KABLI</t>
  </si>
  <si>
    <t>1.1.1</t>
  </si>
  <si>
    <t>TK59 100x4x0,6</t>
  </si>
  <si>
    <t xml:space="preserve">M1 </t>
  </si>
  <si>
    <t>1.1.2</t>
  </si>
  <si>
    <t>TK59 250x4x0,6 GM</t>
  </si>
  <si>
    <t>1.1.3</t>
  </si>
  <si>
    <t>TOSM 03d 6x12 SMAN</t>
  </si>
  <si>
    <t>1.1.4</t>
  </si>
  <si>
    <t>COAX RG6</t>
  </si>
  <si>
    <t>1.2.</t>
  </si>
  <si>
    <t>GRADBENA DELA</t>
  </si>
  <si>
    <t>1.2.1</t>
  </si>
  <si>
    <t>Trasiranje trase zemeljskega kabla ali kabelske kanalizacije</t>
  </si>
  <si>
    <t xml:space="preserve">KM </t>
  </si>
  <si>
    <r>
      <t xml:space="preserve">Dobava PVC cevi </t>
    </r>
    <r>
      <rPr>
        <sz val="10"/>
        <rFont val="Calibri"/>
        <family val="2"/>
        <charset val="238"/>
      </rPr>
      <t>Φ</t>
    </r>
    <r>
      <rPr>
        <sz val="10"/>
        <rFont val="Arial"/>
        <family val="2"/>
        <charset val="238"/>
      </rPr>
      <t xml:space="preserve"> 125 mm</t>
    </r>
  </si>
  <si>
    <t>1.2.3</t>
  </si>
  <si>
    <t>Dobava PEHD cevi 2xΦ 50 mm</t>
  </si>
  <si>
    <t>1.2.4</t>
  </si>
  <si>
    <t>Pritrditev cevi 1x125 + 2xΦ 50 mm na ograjo za izvedbo začasne prevezave</t>
  </si>
  <si>
    <t>1.2.5</t>
  </si>
  <si>
    <t>Dobava in montaža PVC traku z napisom "POZOR TK KABEL"</t>
  </si>
  <si>
    <t>1.2.6</t>
  </si>
  <si>
    <t>Ročni izkop okrog obstoječega kabla oziroma kabelske kanalizacije</t>
  </si>
  <si>
    <t>1.2.7</t>
  </si>
  <si>
    <t>Izdelava 1x125 + 2xΦ 50 mm cevne kabelske kanalizacije.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4. ktg globine 0,8m (brez dobave cevi)</t>
  </si>
  <si>
    <t>1.2.8</t>
  </si>
  <si>
    <t>Izdelava 2x2 cevne kabelske kanalizacije s PVC cevmi premera DWP 125 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4. ktg globine 0,8m (brez dobave cevi)</t>
  </si>
  <si>
    <t>1.2.9</t>
  </si>
  <si>
    <t>Dobava in ročno vgrajevanje betona C12/15 v kanal, nakladanje in odvoz izkopanega  materiala III-IV ktg.zaradi vgradnje betona in razlika med vgraditvijo betona in zasipom z utrditvijo</t>
  </si>
  <si>
    <t>1.2.10</t>
  </si>
  <si>
    <t>Dobava cevi in izdelava kabelskega jaška iz B.C.80 cm izkop v zemljišču III. do V. ktg., betoniranje dna jaška z betonom, montaža lahkega LŽ pokrova in obbetoniranje , izdelava vseh potrebnih uvodov,  nakladanje in odvoz odvečnega materiala ter stroški začasne in končne deponije, ometavanje in finalna obdelava jaška, čiščenje okolice - z dobavo LŽ pokrova.</t>
  </si>
  <si>
    <t>1.2.11</t>
  </si>
  <si>
    <t xml:space="preserve">Izdelava kabelskega jaška 1,2x1,2x1,2m, z LŽ pokrovom 60/60 nosilnosti 125kN, izkop v III-IV. ktg., nakladanje in odvoz materiala, čiščenje terena </t>
  </si>
  <si>
    <t>1.2.12</t>
  </si>
  <si>
    <t>Označitev kablov v kabelskem jašku (oznaka kabla, napis POZOR LASER)</t>
  </si>
  <si>
    <t>1.2.13</t>
  </si>
  <si>
    <t>Odstranitev začasne prevezave (izvlek kablov, demontaža cevi, odstranitev PKJ)</t>
  </si>
  <si>
    <t>1.3.</t>
  </si>
  <si>
    <t>KABELSKO MONTAŽNA DELA</t>
  </si>
  <si>
    <t>1.3.1</t>
  </si>
  <si>
    <t>Izvlačenje kablov iz plastične kabelske kanalizacije</t>
  </si>
  <si>
    <t>1.3.2</t>
  </si>
  <si>
    <t>Dobava in izdelava ravne spojke na kablu kapacitete do 250x4 (upoštevan provizorij)</t>
  </si>
  <si>
    <t>1.3.3</t>
  </si>
  <si>
    <t xml:space="preserve">Meritve na optičnem kablu, na bobnu, pred polaganjem do 72 vlaken </t>
  </si>
  <si>
    <t>1.3.4</t>
  </si>
  <si>
    <t>Dobava in izdelava optične spojke (Hellerman) na optičnem kablu do 72 vlaken</t>
  </si>
  <si>
    <t>1.3.5</t>
  </si>
  <si>
    <t>Odpiranje in zapiranje optične spojke in spajanje vlaken</t>
  </si>
  <si>
    <t>vlakno</t>
  </si>
  <si>
    <t>1.3.6</t>
  </si>
  <si>
    <t>Pritrjevanje kab.rezerve in optične spojke na steno jaška</t>
  </si>
  <si>
    <t>1.3.7</t>
  </si>
  <si>
    <t>Dobava in izdelava spojke na koaksialnem kablu</t>
  </si>
  <si>
    <t>1.3.8</t>
  </si>
  <si>
    <t>Električne meritve koaksialnega kabla na bobnu</t>
  </si>
  <si>
    <t>1.3.9</t>
  </si>
  <si>
    <t>Električne meritve položenih kabelskih dolžin (koaksialen kabel po polaganju)</t>
  </si>
  <si>
    <t>1.3.10</t>
  </si>
  <si>
    <t>1.3.11</t>
  </si>
  <si>
    <t>Uvlečenje predvleke v plastično kabelsko kanalizacijo</t>
  </si>
  <si>
    <t>1.3.12</t>
  </si>
  <si>
    <t>Uvlečenje predvleke in optičnega kabla v cev (provizorij)</t>
  </si>
  <si>
    <t>1.3.13</t>
  </si>
  <si>
    <t>Električne meritve kabla na bobnu  kapacitete kabla do 250x4</t>
  </si>
  <si>
    <t>PAR</t>
  </si>
  <si>
    <t>1.3.14</t>
  </si>
  <si>
    <t>Električne meritve položenih kabelskih dolžin (po polaganju) kapacit. do 250x4</t>
  </si>
  <si>
    <t>1.3.15</t>
  </si>
  <si>
    <t>Končne električne meritve merilne službe z izdelavo merilnih rezultatov</t>
  </si>
  <si>
    <t>1.3.16</t>
  </si>
  <si>
    <t>Končne meritve z izdelavo KTE na optičnem kablu do 250 vlaken</t>
  </si>
  <si>
    <t>1.4.</t>
  </si>
  <si>
    <t>TEHNIČNA DOKUMENTACIJA, OSTALO</t>
  </si>
  <si>
    <t>1.4.1</t>
  </si>
  <si>
    <t>Izdelava geodetskega posnetka - do 250 m</t>
  </si>
  <si>
    <t>1.4.2</t>
  </si>
  <si>
    <t>Izdelava elaborata izvršilne tehnične dokumentacije kabelske kanalizacije, kjer je osnova  geodetski posnetek  - do 250 m</t>
  </si>
  <si>
    <t>1.4.3</t>
  </si>
  <si>
    <t>Izdelava PID-a z uporabo obstoječih elaboratov izvršilno tehnične dokumentacije</t>
  </si>
  <si>
    <t>1.4.4</t>
  </si>
  <si>
    <t>Vnos sprememb v obstoječo izvršilno tehnično dokumentacijo</t>
  </si>
  <si>
    <t>1.4.5</t>
  </si>
  <si>
    <t>N 1 2 166</t>
  </si>
  <si>
    <t>Strojno-ročni opaženi izkop materiala za gradbeno jamo kanala globine do 2,0 m z odvozom materiala na začasno deponijo  (upoštevani tudi stroški deponije)</t>
  </si>
  <si>
    <t>Strojno-ročni opaženi izkop materiala za gradbeno jamo kanala do globine 2,0 m z odvozom materiala na trajno deponijo (upoštevani tudi stroški deponije)</t>
  </si>
  <si>
    <t>Strojno-ročni opaženi izkop materiala za gradbeno jamo kanala globine do 2,0 m z odvozom materiala na začasno deponijo (upoštevani tudi stroški deponije)</t>
  </si>
  <si>
    <t>Odvoz zemljine s kamenjem</t>
  </si>
  <si>
    <t>Projekt:1293ZND Začasni most pri gradnji nadvoza čez železnico na Ptuju</t>
  </si>
  <si>
    <t>1 Preddela</t>
  </si>
  <si>
    <t>1.1 Geodetska deka</t>
  </si>
  <si>
    <t>1.2 Ostala preddela</t>
  </si>
  <si>
    <t>N 1 3 101</t>
  </si>
  <si>
    <t>Izdelava, postavitev, vzdrževanje in odstranitev celotnega začasnega mostu dolžine 36,58m - 12*3,048m</t>
  </si>
  <si>
    <t>N 1 3 102</t>
  </si>
  <si>
    <t>Obstoječa PHO ob železnici se začasno odstrani in po gradnji ponovno montira.</t>
  </si>
  <si>
    <t>N 1 3 103</t>
  </si>
  <si>
    <t>V sklopu demontaže obstoječe PHO, spodnji betonski ploh.</t>
  </si>
  <si>
    <t>S 1 2 498</t>
  </si>
  <si>
    <t>AB opornikov začasnega mosta po končani gradnji, zajeta količina nad temelji, ki ostanejo vkopani.</t>
  </si>
  <si>
    <t>2 Zemeljska dela</t>
  </si>
  <si>
    <t>2.1 Izkopi</t>
  </si>
  <si>
    <t>S 2 1 434</t>
  </si>
  <si>
    <t>Izkop vezljive zemljine/zrnate kamnine - 3. kategorije za gradbene jame za objekte, globine 2,1do 4,0 m - strojno, planiranje dna ročno</t>
  </si>
  <si>
    <t>2.2 Planum temeljnih tal</t>
  </si>
  <si>
    <t>2.3 Nasipi, zasipi, klini, posteljica in glinasti naboj</t>
  </si>
  <si>
    <t>Zasip opornikov, po slojih 30-50 cm s sprotno komprimacijo na 92%SPP Ev2=40 MPa</t>
  </si>
  <si>
    <t>3 Gradbena in obrtniška dela</t>
  </si>
  <si>
    <t>3.1 Tesarska dela</t>
  </si>
  <si>
    <t>S 5 1 773</t>
  </si>
  <si>
    <t>Opaž kot zaščitna stena (ograja) po celotni dolžini objekta obojestransko. OSB 25mm na podkonstrukciji iz moralov 5/8cm.</t>
  </si>
  <si>
    <t>S 5 1 772</t>
  </si>
  <si>
    <t>Opaž kot podkonstrukcija pohodne površine hodnika za pešce in kolesarje. Žagan les C23 iz tramov 12/14cm; V=3.5m3</t>
  </si>
  <si>
    <t>Opaž kot pohodna površina hodnikov za pešce in kolesarje iz  smrekovih plohov d=5cm,</t>
  </si>
  <si>
    <t>Opaž opornikov, kril in kron opornika.</t>
  </si>
  <si>
    <t>3.2 Dela z jeklom za ojačevanje</t>
  </si>
  <si>
    <t>Armatura B500B</t>
  </si>
  <si>
    <t>3.3 Dela s cementnim betonom</t>
  </si>
  <si>
    <t>S 5 3 312</t>
  </si>
  <si>
    <t>Dobava in vgraditev ojačenega cementnega betona C25/30 v pasovne temelje, temeljne nosilce ali poševne in vertikalne slope</t>
  </si>
  <si>
    <t>Upoštevana je količina za celoten opornik</t>
  </si>
  <si>
    <t>Beton C12/15 X0 D16 S1 pod temelji</t>
  </si>
  <si>
    <t>4 Tuje storitve</t>
  </si>
  <si>
    <t>4.1 Preizkus, nadzor in tehnična dokumentacija</t>
  </si>
  <si>
    <t>Izdelava izvedbenega načrta postavitve začasnega mostu (Mabey in Johnson)</t>
  </si>
  <si>
    <t>Začasni jekleni most Mabey Compact</t>
  </si>
  <si>
    <t>Obvozna cesta</t>
  </si>
  <si>
    <t>Projekt:688Obv1 Rekonstrukcija nadvoza čez                     železniško progo Pragersko - Ormož   OBVOZNA CESTA</t>
  </si>
  <si>
    <t>1 Ptuj železnica nadvoz OBVOZ</t>
  </si>
  <si>
    <t>S 1 2 151</t>
  </si>
  <si>
    <t>Posek in odstranitev drevesa z deblom premera 11 do 30 cm ter odstranitev vej</t>
  </si>
  <si>
    <t>S 1 2 163</t>
  </si>
  <si>
    <t>Odstranitev panja s premerom 11 do 30 cm z odvozom na deponijo na razdaljo nad 1000 m</t>
  </si>
  <si>
    <t>S 1 2 383</t>
  </si>
  <si>
    <t>Rezanje asfaltne plasti s talno diamantno žago, debele 11 do 15 cm</t>
  </si>
  <si>
    <t>N 1 2 295</t>
  </si>
  <si>
    <t>Porušitev in odstranitev  protihrupne ograje iz betonskih elementov, vključno z odstranitvijo temeljev</t>
  </si>
  <si>
    <t>1.3.4 Prevozi, razprostiranje in ureditev deponij materiala</t>
  </si>
  <si>
    <t>Odlaganje odpadne zmesi zemljine in kamnine</t>
  </si>
  <si>
    <t>S 3 1 433</t>
  </si>
  <si>
    <t>Izdelava nosilne plasti bituminizirane zmesi AC 16 base B 50/70 A3 v debelini 6 cm</t>
  </si>
  <si>
    <t>N 3 1 255</t>
  </si>
  <si>
    <t>1.5 TUJE STORITVE</t>
  </si>
  <si>
    <t>1.5.1 Preskusi, nadzor in tehnična dokumentacija</t>
  </si>
  <si>
    <t>Projekt:688Ces1 Rekonstrukcija nadvoza čez                     železniško progo Pragersko - Ormož   CESTA</t>
  </si>
  <si>
    <t>S 1 2 132</t>
  </si>
  <si>
    <t>Odstranitev grmovja in dreves z debli premera do 10 cm ter vej na redko porasli površini - strojno</t>
  </si>
  <si>
    <t>Odstranitev panja s premerom 31 do 50 cm</t>
  </si>
  <si>
    <t>N 2 1 101</t>
  </si>
  <si>
    <t>Odkop brežine - reprofilacija v naklon 1:1,5, višina brežine cca. 4-5 m.</t>
  </si>
  <si>
    <t>N 2 4 101</t>
  </si>
  <si>
    <t>Reprofilacija - vgradnja nasipa na brežino z izkopnim materialom iz izkopa reprofilacije, v stabilni naklon 1:1,5 na brežino višine 4-5 m.</t>
  </si>
  <si>
    <t>N 2 5 101</t>
  </si>
  <si>
    <t>Humusiranje in zatravitev reprofilirane brežine v debelini 15 cm, brez valjanja, z zatravitvijo, vključno z pokrivanjem z kokosovo ali jutino mrežo.</t>
  </si>
  <si>
    <t>1.3 Voziščne konstrukcije</t>
  </si>
  <si>
    <t>1.3.1 Tlakovane obrabne plasti</t>
  </si>
  <si>
    <t>S 3 4 721</t>
  </si>
  <si>
    <t>Izdelava tlakovane obrabne plasti iz plošč iz pranega cementnega betona  velikosti            40 cm/40 cm/4 cm, stiki zaliti s cementno malto</t>
  </si>
  <si>
    <t>Na posteljici iz temponskega drobljenca d=20 cm, polaganje na sloj prodca frakcije 4 mm d=2 cm.</t>
  </si>
  <si>
    <t>1.3.2 Robni elementi vozišč</t>
  </si>
  <si>
    <t>S 3 5 212</t>
  </si>
  <si>
    <t>Dobava in vgraditev predfabriciranega dvignjenega robnika iz cementnega betona  s prerezom 8/12 cm</t>
  </si>
  <si>
    <t>1.4 Odvodnjavanje</t>
  </si>
  <si>
    <t>1.5 Gradbena in obrtniška dela</t>
  </si>
  <si>
    <t>1.5.1 Tesarska dela</t>
  </si>
  <si>
    <t>1.5.2 Dela z jeklom za ojačitev</t>
  </si>
  <si>
    <t>1.5.3 Dela s cementnim betonom</t>
  </si>
  <si>
    <t>1.5.4 Ključavničarska dela in dela v jeklu</t>
  </si>
  <si>
    <t>1.5.5 Zaščitna dela</t>
  </si>
  <si>
    <t>1.6 Tuje storitve</t>
  </si>
  <si>
    <t>1.6.1 Telekomunikacijske naprave</t>
  </si>
  <si>
    <t>1.6.2 Preizkus, nadzor in tehnična dokumentacija</t>
  </si>
  <si>
    <t>S 4 1 235</t>
  </si>
  <si>
    <t>Utrditev jarka s kanaletami na stik iz cementnega betona, dolžine 100 cm in notranje širine dna kanalete 40 cm, na podložni plasti iz zmesi zrn drobljenca, debeli 15 cm</t>
  </si>
  <si>
    <t>Podložna plast iz cementnega betona C12/15 X0 D16!</t>
  </si>
  <si>
    <t>št.izvajalcev 1 x 275 dni x 12 ur</t>
  </si>
  <si>
    <t>Varovanje delovišča, delovnik</t>
  </si>
  <si>
    <t>1.a</t>
  </si>
  <si>
    <t>1.b</t>
  </si>
  <si>
    <t>Verovanje delovišča, praznik</t>
  </si>
  <si>
    <t>št.izvajalcev 1 x 7 dni x 12 ur</t>
  </si>
  <si>
    <t>2.a</t>
  </si>
  <si>
    <t>pooblaščeni delavec upravljavca</t>
  </si>
  <si>
    <t>2.b</t>
  </si>
  <si>
    <t>Vodja del upravljavca (SVTK, EE ali INF)</t>
  </si>
  <si>
    <t>Zajeto:
- zapora 1 (4x6 ur nočne)…1 vlak, zamuda 108 min
- zapora 2 (4x6 ur nočne)…2 vlaka, zamuda 312 min
- zapora 3 (4x6 ur nočne)… 4 vlaki, zamuda 1.220 min
- zapora 4 (1x6 ur dnevna)… 4 vlaki, zamuda 305 min
- zapora 5 (1x6 ur dnevna)… 1 vlak, zamuda 272 min
- zapora 6 (2x8 ur nočna)... 1 vlak, zamuda 88 min
- zapora 7 (2x8 ur nočna)... 1 vlak, zamuda 228 min
- zapora 8 (2x8 ur nočna)... 6 vlakov zamuda 2.252 min</t>
  </si>
  <si>
    <t>Trajanje 274 dni, št.vlakov pon-pet = 274, št.vlakov diesel vleke 2
Trajanje 120 dni, št.vlakov sob-ned in prazniki = 16</t>
  </si>
  <si>
    <t>Odkop in odstranitev nasipnega materiala obvozne ceste.
Pred nadvozom 576 m3
za nadvozom 488 m3
Material se uporabi za zasip zaledne strani zidov na desni strani (2 in 3. faza).</t>
  </si>
  <si>
    <t>Zasip zidov (zaledna stran)  na desni strani (2. in 3. faza). Uporabi se material iz nasipa začasne obvozne ceste.
Komprimiranje zasipa po slojih v debelini 30 cm.</t>
  </si>
  <si>
    <t>Zasip na zaledni strani zidu. Komprimiranje zasipa po slojih v debelini 30 cm.
Zasip leve strani zidov (1.Faza)+ razlika zasipov na desni strani zidov.</t>
  </si>
  <si>
    <t>1.4.1 Površinsko odvodnjavanje</t>
  </si>
  <si>
    <t>1.4.2 Globinsko odvodnjavanje - drenaže</t>
  </si>
  <si>
    <t>- tesnilni trak in XPS 5cm na zasuti strani
- strižni moznik fi20mm/50cm, premazan s hladnim bitumenskim premazom in enostransko vstavljen juvidur fi 25mm:L=25cm, 
- XPS 2 cm  na po celotnem stiku</t>
  </si>
  <si>
    <t>-trajno elastična masa za stike na obeh straneh
-valovita vlaknasto-cementna plošča v sredini
-bitumenski trak in zaščita traku XPS 5cm širine 35 cm na zasuti strani</t>
  </si>
  <si>
    <t>Stik med zidom in krilom:
-na zasuti strani kotni zunanji tesnilni trak za rege in zaščita traku XPS 5 cm širine 50 cm 
-po celotnem stiku XPS 2 cm - l=40 cm
-na prosti stran zaključni trak za rege</t>
  </si>
  <si>
    <t>1.6.3 Zasaditve dreves in grmovnic</t>
  </si>
  <si>
    <t>N 7 1 101</t>
  </si>
  <si>
    <t xml:space="preserve">Dobava in posaditev grma navadni lovorikovec (Prunus laurocerasus), višina sadike 80-100 cm, sajenje na rastru 60-75 cm </t>
  </si>
  <si>
    <t>N 7 9 102</t>
  </si>
  <si>
    <t>N 7 9 103</t>
  </si>
  <si>
    <t>Izvajalec mora v času vseh odstranitvenih in zemeljskih del zagotoviti stalno prisotnost pooblaščenega izvajalca arheoloških raziskav.
Pooblaščeni izvajalec arheoloških raziskav mora pred začetkom del pridobiti na Ministrstvu za kulturo posebno kulturnovarstveno soglasje za
raziskavo in odstranitev arheološke ostaline ter uskladiti izvajanje konservatorskega nadzora nad posegom s pristojno območno enoto ZVKDS. Arheološke raziskave lahko izvaja le strokovno usposobljen izvajalec, raziskavo pa nadzoruje pristojen zavod.
Raziskave vključujejo poizkopavalno obdelavo arhiva arheološkega najdišča, stroške predhodnih arheoloških raziskav, terenske postopke, poterenske postopke za pripravo končnega strokovnega poročila in predajo arhiva arheološkega najdišča pristojnemu muzeju.</t>
  </si>
  <si>
    <t>N 7 9 104</t>
  </si>
  <si>
    <t>Odstranitev, hranjenje in ponovna postavitev panelne ograje ob h.št. Dornavska cesta 2</t>
  </si>
  <si>
    <t>Arheološke raziskave ob gradnji, nadzor in izvedba del skladno z arheološkimi projektnimi pogoji, ki zajema:
- prisotnost pooblaščenega izvajalca arheoloških razsikav v času izvedbe odstranjevalnihi del (izkopov) in uskladitev izvajanja konzervatorskega nadzora s pristojno službo ZVKDS
- pridobitev kulturnovarsvenega soglasja pred pričetkom gradbenih del
- izvedba izkopov z nenazobčano škarpirno žlico ob stalni prisotnosti arh.nadzora
- obdelava, analiza in dokumentiranje gradiva, priprava poročila (elaborirana oblika)
- ob morebitnem odkritju je potrebno zagotoviti dokumentiranje, raziskavo in nadzorovano odstranitev ostalin</t>
  </si>
  <si>
    <t>Št.projekta:</t>
  </si>
  <si>
    <t>1293-MR</t>
  </si>
  <si>
    <t>Projekt:</t>
  </si>
  <si>
    <t>Preureditev križišča med R1-229/1417 Ptuj - Rogoznica in R3-713/4910 Ljutomer - Ptuj v montažno krožno križišče</t>
  </si>
  <si>
    <t>Načrt cestnih ureditev</t>
  </si>
  <si>
    <t>1 Montažno krožišče KRONA</t>
  </si>
  <si>
    <t>1.1 Opombe</t>
  </si>
  <si>
    <t>S 1 2 381</t>
  </si>
  <si>
    <t>Rezanje asfaltne plasti s talno diamantno žago, debele do 5 cm</t>
  </si>
  <si>
    <t>N 2 1 950</t>
  </si>
  <si>
    <t>Prilagoditev višine jaška novi niveleti, vključno z ureditvijo novega vtoka</t>
  </si>
  <si>
    <t>S 6 2 711</t>
  </si>
  <si>
    <t>Odstranitev neveljavnih označb na vozišču z rezkanjem, širina črte 10 do 15 cm</t>
  </si>
  <si>
    <t>S 6 2 724</t>
  </si>
  <si>
    <t>Odstranitev neveljavnih označb na vozišču z rezkanjem, posamezna površina označbe nad 1,5 m2</t>
  </si>
  <si>
    <t>N 2 1 951</t>
  </si>
  <si>
    <t>Prekritje semaforskih glav</t>
  </si>
  <si>
    <t>1.3.3 Prevozi, razprostiranje in ureditev deponij materiala</t>
  </si>
  <si>
    <t>N 3 2 226</t>
  </si>
  <si>
    <t>1.5 OPREMA CEST</t>
  </si>
  <si>
    <t>1.5.1 Pokončna oprema cest</t>
  </si>
  <si>
    <t>S 6 1 214</t>
  </si>
  <si>
    <t>Dobava in vgraditev stebrička za prometni znak iz vroče cinkane jeklene cevi s premerom 64 mm, dolge 2000 mm</t>
  </si>
  <si>
    <t>S 6 1 218</t>
  </si>
  <si>
    <t>Dobava in vgraditev stebrička za prometni znak iz vroče cinkane jeklene cevi s premerom 64 mm, dolge 4000 mm</t>
  </si>
  <si>
    <t>S 6 1 452</t>
  </si>
  <si>
    <t>Dobava in pritrditev trikotnega prometnega znaka, podloga iz aluminijaste pločevine, znak z odsevno folijo 2. vrste, dolžina stranice a = 900 mm</t>
  </si>
  <si>
    <t>S 6 1 724</t>
  </si>
  <si>
    <t>Dobava in pritrditev prometnega znaka, podloga iz aluminijaste pločevine, znak z ............ barvo-folijo ....... vrste, velikost od 0,41 do 0,70 m2 opomba:RA2</t>
  </si>
  <si>
    <t>S 6 1 726</t>
  </si>
  <si>
    <t>Dobava in pritrditev prometnega znaka, podloga iz aluminijaste pločevine, znak z ............ barvo-folijo ....... vrste, velikost 1,01 do 2,00 m2 opomba:RA3</t>
  </si>
  <si>
    <t>N 4 1 802</t>
  </si>
  <si>
    <t>Dobava in pritrditev znaka sestavljenega iz  2303+3313 (300/600 + fi300), RA3</t>
  </si>
  <si>
    <t>S 6 1 922</t>
  </si>
  <si>
    <t>Prestavitev stebrička s prometnim znakom s stranico / premerom 600 mm</t>
  </si>
  <si>
    <t>S 6 3 542</t>
  </si>
  <si>
    <t>Dobava in vgraditev samostojne dvojne izmenično utripajoče rumene luči premera 300 mm</t>
  </si>
  <si>
    <t>1.5.2 Označbe na voziščih</t>
  </si>
  <si>
    <t>N 4 2 180</t>
  </si>
  <si>
    <t>N 4 2 220</t>
  </si>
  <si>
    <t>Izdelava vzdolžnih debeloslojnih talnih označb š=12cm</t>
  </si>
  <si>
    <t>N 4 2 223</t>
  </si>
  <si>
    <t>Izdelava vzdolžnih debeloslojnih talnih označb š=40cm</t>
  </si>
  <si>
    <t>N 4 2 224</t>
  </si>
  <si>
    <t>Izdelava vzdolžnih debeloslojnih talnih označb š=50cm</t>
  </si>
  <si>
    <t>N 4 2 241</t>
  </si>
  <si>
    <t>Izdelava prečnih debeloslojnih talnih označb</t>
  </si>
  <si>
    <t>1.5.3 Oprema za zavarovanje prometa</t>
  </si>
  <si>
    <t>N 4 3 321</t>
  </si>
  <si>
    <t>Dobava in postavitev začasne varnostne ograje</t>
  </si>
  <si>
    <t>N 4 3 320</t>
  </si>
  <si>
    <t>Dobava in postavitev montažnega vodilnega robnika</t>
  </si>
  <si>
    <t>1.6 TUJE STORITVE</t>
  </si>
  <si>
    <t>1.6.1 Preskusi, nadzor in tehnična dokumentacija</t>
  </si>
  <si>
    <t>N 5 1 312</t>
  </si>
  <si>
    <t>N 5 2 125</t>
  </si>
  <si>
    <t>Izdelava elaborata začasne prometne ureditve za čas izvajanja del vključno s pridobitvijo odločbe o zapori. Elaborat mora upoštevati vse faze pri izvedbi projekta.</t>
  </si>
  <si>
    <t>N 5 2 126</t>
  </si>
  <si>
    <t>Postavitev, vzdrževanje in odstranitev zapore cestišča s pripadajočo prometno signalizacijo, za vse faze del, ki se po končanih delih odstrani. Upoštevano vsa dela potrebna za izvedbo zapore za vse faze del in ves čas trajanja. Obračun se izvrši po dejanskih stroških zapore.</t>
  </si>
  <si>
    <t>N 5 1 995</t>
  </si>
  <si>
    <t>SKUPNA REKAPITULACIJA</t>
  </si>
  <si>
    <t>Skupaj A</t>
  </si>
  <si>
    <t>Skupaj B</t>
  </si>
  <si>
    <t>Skupaj A+B</t>
  </si>
  <si>
    <t>N 7 9 105</t>
  </si>
  <si>
    <t>Dobava in postavitev montažnega betonskega korita ob h.št. Dornavska cesta 2</t>
  </si>
  <si>
    <t>N 7 9 106</t>
  </si>
  <si>
    <t>N 7 9 107</t>
  </si>
  <si>
    <t>Začasna odstranitev, hranjenje in po končani gradnji ponovna postavitev žične ograje</t>
  </si>
  <si>
    <t>Žična ograja med parcelami 429/2 in 428/6 in priključitev na nov podporni zid</t>
  </si>
  <si>
    <t>nivo cen:</t>
  </si>
  <si>
    <t>S 1 3 241</t>
  </si>
  <si>
    <t>Zavarovanje gradbene jame v času gradnje z zagatnicami</t>
  </si>
  <si>
    <t>Vse začasne konstrukcije za gradnjo po postopku montaže jeklenih nosilcev, z začasnim odlaganjem na obstoječe prečnike vmesnih podpor starega objekta, vključno z zavarovanjem obstoječih stebrov (začasnim podpiranjem) izven profila proge, po TEE izvajalca</t>
  </si>
  <si>
    <t>Monitoring objektov in obvozne občinske ceste, vključujoč izvedbo nultega in končnega posnetka v obsegu:
- fotodokumentacia obstoječega stanja vključno z izdelavo katastra obstoječih poškodb in pisnim poročilom v treh izvodih
- izdelava končnega posnetka poškodb, vključujoč izdelavo končnega pisnega poročila v treh izvodih</t>
  </si>
  <si>
    <t>Monitoring (posnetek) stavb ob Špindlerjevi ulici in Dornavski cesti (skupaj 12 stanovanjskih objektov), ter monitoring (posnetek vozišča) stanja obvozne ceste (občinski cesti št. 329021, 329022) pred vzpostavitvijo ter po zaključku obvoza</t>
  </si>
  <si>
    <t>ključ</t>
  </si>
  <si>
    <t>Stroški zapor prometa na cesti in železnici so zajeti v drugih načrtih (popisih) tega projekta.</t>
  </si>
  <si>
    <t>Postavitev in zavarovanje profilov za kompletno zakoličbo objekta s površino nad  100 m2 vključno s predajo zapisnika o zakoličbi</t>
  </si>
  <si>
    <t>Dobava in postavitev vseh začasnih konstrukcij pri gradnji. Tehnologija izvedbe razponske sovprežne konstrukcije bo z začasnim podpiranjem na dveh starih vmesnih podporah, ki jih je potrebno v skladu s tehnološkim elaboratom izvajalca ustrezno utrditi-zavarovati z jekleno podporno konstrukcijo na zunanjih straneh vmesnih podpor (izven profila proge). TEE projekt mora zagotoviti ustrezno varnost, saj je obstoječa konstrukcija stara in samostojno ne more prevzeti vseh obtežb ob izdelavi nove razponske konstrukcije.</t>
  </si>
  <si>
    <t>Larssen L605 L=10 m, vključuje zabijanje, vzdrževanje in izvlačenje po končani gradnji. Zavarovanje temeljev začasnega mostu in obvoza pri izkopu za plato ob izvedbi pilotov in gradnji krajnih opornikov. 10 m x 20 m x 2</t>
  </si>
  <si>
    <t>vključno z izdelavo dovozne rampe in platoja za izvedbo pilotov na obeh staneh proge</t>
  </si>
  <si>
    <t>Pod pilotnimi gredami in pod prehodnimi ploščami ter platoja za izvedbo vrtanja pilotov</t>
  </si>
  <si>
    <t>)Zasip krajnih opornikov, s komprimacijo po slojih 30 cm na 95-98 SPP, Ev2=60 MPa, planum posteljice na 100%SPP in Ev2=120 Mpa (vključno s platojema za izvedbo vtanja pilotov)</t>
  </si>
  <si>
    <t>fazno, prva faza je plato za narivanje začasnega jeklenega mostu</t>
  </si>
  <si>
    <t>Obsekanje (obdelava  glav) uvrtanih kolov iz ojačenega cementnega betona, premera 150 cm</t>
  </si>
  <si>
    <t>Izdelava uvrtanih kolov iz ojačenega cementnega betona, sistema Benotto, premera 150 cm, izkop v vezljivi zemljini/zrnati kamnini (po potrebi uporaba sekača skozi ostanke podložnega betona starih temeljev), dolžine nad 10 do 20 m</t>
  </si>
  <si>
    <t>Lepljene in odstranitev začasnih talnih označb iz predizdelanih trakov</t>
  </si>
  <si>
    <t xml:space="preserve">Geotehnični nadzor </t>
  </si>
  <si>
    <t xml:space="preserve">Dodatni znaki k prometni zapori in za vodenje prometa po obvozu. Postavka vključuje postavitev, kontrolo, odstranitev in najemnino vertikalne signalizacije. </t>
  </si>
  <si>
    <t>/</t>
  </si>
  <si>
    <r>
      <t xml:space="preserve">VSEBOVANO v  postavki </t>
    </r>
    <r>
      <rPr>
        <b/>
        <sz val="9"/>
        <color theme="1"/>
        <rFont val="Arial Nova Cond"/>
        <family val="2"/>
        <charset val="238"/>
      </rPr>
      <t>N 7 1 520</t>
    </r>
  </si>
  <si>
    <t>PAVŠAL</t>
  </si>
  <si>
    <t xml:space="preserve">Vsi stroški v zvezi s postavitvijo in z vzdrževanjem vseh faz zapor cestišča za vsa projektna dela, ki se po končanih fazah in delih odstrani. Upoštevati vsa morebitna dodatna dela potrebna za izvedbo zapor za vse faze del in ves čas trajanja gradnje, vključno z izdelavo elaborata vseh faz zapor in pridobitvijo odločb o zaporah </t>
  </si>
  <si>
    <t>Prevoz, postavitev, prestavitve in odstranitev BVO, max. širine 40cm, vključno z najemom po posameznih fazah zapor</t>
  </si>
  <si>
    <t>Zapora ceste tipa E-6 (posamezna faza 2kpl).  Postavka vključuje postavitev, kontrolo, odstranitev in najemnino vertikalne signalizacije.</t>
  </si>
  <si>
    <t>Porušitev in odstranitev AB opornikov začasnega mostu</t>
  </si>
  <si>
    <t>Geotehnični nadzor</t>
  </si>
  <si>
    <t xml:space="preserve">Stroški nadzora </t>
  </si>
  <si>
    <t>DOBAVA IN MONTAŽA Tipskih ravnih (vroče cinkani) kandelabrov h=9m III VETROVNA CONA (kandelabri morajo biti skladni s tipizacijo opreme na predvidenem območju), (risba 4.1)</t>
  </si>
  <si>
    <t>DOBAVA IN MONTAŽA Absorbcijski kandelaber npr. ZIPP-POLE višine h=8m nad terenom z nasadno konzolo 1m(skupna višina 9m nad terenom)
III VETROVNA CONA (nivo zaščite 100HE3 po EN12767
(specifikacija v prilogi načrta)</t>
  </si>
  <si>
    <t>Dobava in montaža svetilk »LED« z ENEC certifikatom-kot montaže 0° (ravno steklo) s power LED max 43W, svetlobni  
tok min 5200lm,barva 2700K ali manj IP66, (PP-Y 5*1.5  400V,  priklj. Set z varovalko 2A kot. Npr.Sloluks tip: MARUT S G2 M03 6K0 727 B104 (večstopenjska lastna redukcija)</t>
  </si>
  <si>
    <t>izvrši elektro nadzor</t>
  </si>
  <si>
    <t xml:space="preserve">Nadzor zaščite plinovoda pri križanju z ostalimi komunalnimi vodi </t>
  </si>
  <si>
    <t xml:space="preserve">Zakoličba položaja obstoječih komunalnih naprav. </t>
  </si>
  <si>
    <t>obdelano pri ostalih komunalnih vodih</t>
  </si>
  <si>
    <t>za območje gradnje je urejeno, za začasne deponije izven območja gradnje poskrbi izvajalec</t>
  </si>
  <si>
    <r>
      <t>prostornina 1,0 m</t>
    </r>
    <r>
      <rPr>
        <vertAlign val="superscript"/>
        <sz val="12"/>
        <color indexed="8"/>
        <rFont val="Times New Roman"/>
        <family val="1"/>
        <charset val="238"/>
      </rPr>
      <t>3</t>
    </r>
    <r>
      <rPr>
        <sz val="12"/>
        <color indexed="8"/>
        <rFont val="Times New Roman"/>
        <family val="1"/>
        <charset val="238"/>
      </rPr>
      <t>/spoj</t>
    </r>
  </si>
  <si>
    <t>število odpovedi vlakov = 9</t>
  </si>
  <si>
    <t>SŽ Potniški promet (projekt MIND Inženiring doo št. M3.1-20.006-IzN-11/5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</si>
</sst>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8" formatCode="#,##0.00\ &quot;€&quot;;[Red]\-#,##0.00\ &quot;€&quot;"/>
    <numFmt numFmtId="44" formatCode="_-* #,##0.00\ &quot;€&quot;_-;\-* #,##0.00\ &quot;€&quot;_-;_-* &quot;-&quot;??\ &quot;€&quot;_-;_-@_-"/>
    <numFmt numFmtId="43" formatCode="_-* #,##0.00_-;\-* #,##0.00_-;_-* &quot;-&quot;??_-;_-@_-"/>
    <numFmt numFmtId="164" formatCode="_-* #,##0.00\ _€_-;\-* #,##0.00\ _€_-;_-* &quot;-&quot;??\ _€_-;_-@_-"/>
    <numFmt numFmtId="165" formatCode="_-* #,##0.00\ [$€-1]_-;\-* #,##0.00\ [$€-1]_-;_-* &quot;-&quot;??\ [$€-1]_-;_-@_-"/>
    <numFmt numFmtId="166" formatCode="_-* #,##0.00\ &quot;SIT&quot;_-;\-* #,##0.00\ &quot;SIT&quot;_-;_-* &quot;-&quot;??\ &quot;SIT&quot;_-;_-@_-"/>
    <numFmt numFmtId="167" formatCode="_-* #,##0.00\ _S_I_T_-;\-* #,##0.00\ _S_I_T_-;_-* &quot;-&quot;??\ _S_I_T_-;_-@_-"/>
    <numFmt numFmtId="168" formatCode="_ * #,##0.00_)_ ;_ * \(#,##0.00\)_ ;_ * &quot;-&quot;??_)_ ;_ @_ "/>
    <numFmt numFmtId="169" formatCode="#,#00"/>
    <numFmt numFmtId="170" formatCode="#,"/>
    <numFmt numFmtId="171" formatCode="m\o\n\th\ d\,\ yyyy"/>
    <numFmt numFmtId="172" formatCode="#,##0.00\ _S_I_T"/>
  </numFmts>
  <fonts count="39">
    <font>
      <sz val="11"/>
      <color theme="1"/>
      <name val="Arial Nova Cond"/>
      <family val="2"/>
      <charset val="238"/>
    </font>
    <font>
      <sz val="11"/>
      <color theme="1"/>
      <name val="Arial Nova Cond"/>
      <family val="2"/>
      <charset val="238"/>
    </font>
    <font>
      <sz val="10"/>
      <color theme="1"/>
      <name val="Arial Nova Cond"/>
      <family val="2"/>
    </font>
    <font>
      <b/>
      <sz val="10"/>
      <color theme="1"/>
      <name val="Arial Nova Cond"/>
      <family val="2"/>
    </font>
    <font>
      <b/>
      <sz val="9"/>
      <name val="Arial"/>
      <family val="2"/>
      <charset val="238"/>
    </font>
    <font>
      <sz val="9"/>
      <color theme="1"/>
      <name val="Arial Nova Cond"/>
      <family val="2"/>
      <charset val="238"/>
    </font>
    <font>
      <sz val="9"/>
      <name val="Arial"/>
      <family val="2"/>
      <charset val="238"/>
    </font>
    <font>
      <b/>
      <sz val="9"/>
      <color theme="1"/>
      <name val="Arial Nova Cond"/>
      <family val="2"/>
    </font>
    <font>
      <sz val="10"/>
      <name val="Arial"/>
      <family val="2"/>
      <charset val="238"/>
    </font>
    <font>
      <sz val="10"/>
      <name val="Arial"/>
      <family val="2"/>
      <charset val="238"/>
    </font>
    <font>
      <sz val="11"/>
      <color theme="1"/>
      <name val="Calibri"/>
      <family val="2"/>
      <charset val="238"/>
      <scheme val="minor"/>
    </font>
    <font>
      <b/>
      <sz val="12"/>
      <color indexed="8"/>
      <name val="SSPalatino"/>
      <charset val="238"/>
    </font>
    <font>
      <sz val="10"/>
      <name val="Arial CE"/>
      <charset val="238"/>
    </font>
    <font>
      <sz val="11"/>
      <name val="Arial CE"/>
      <charset val="238"/>
    </font>
    <font>
      <sz val="11"/>
      <name val="Times New Roman CE"/>
      <charset val="238"/>
    </font>
    <font>
      <sz val="1"/>
      <color indexed="8"/>
      <name val="Courier"/>
      <family val="3"/>
    </font>
    <font>
      <b/>
      <sz val="1"/>
      <color indexed="8"/>
      <name val="Courier"/>
      <family val="3"/>
    </font>
    <font>
      <sz val="8"/>
      <color rgb="FF000000"/>
      <name val="Arial"/>
      <family val="2"/>
      <charset val="238"/>
    </font>
    <font>
      <sz val="9"/>
      <name val="Calibri"/>
      <family val="2"/>
      <charset val="238"/>
      <scheme val="minor"/>
    </font>
    <font>
      <b/>
      <sz val="9"/>
      <name val="Calibri"/>
      <family val="2"/>
      <charset val="238"/>
      <scheme val="minor"/>
    </font>
    <font>
      <sz val="11"/>
      <color theme="1"/>
      <name val="Calibri"/>
      <family val="2"/>
      <scheme val="minor"/>
    </font>
    <font>
      <vertAlign val="superscript"/>
      <sz val="9"/>
      <name val="Calibri"/>
      <family val="2"/>
      <charset val="238"/>
      <scheme val="minor"/>
    </font>
    <font>
      <sz val="10"/>
      <name val="Arial"/>
      <family val="2"/>
      <charset val="238"/>
    </font>
    <font>
      <sz val="11"/>
      <name val="Tahoma"/>
      <family val="2"/>
      <charset val="238"/>
    </font>
    <font>
      <b/>
      <sz val="11"/>
      <name val="Tahoma"/>
      <family val="2"/>
      <charset val="238"/>
    </font>
    <font>
      <vertAlign val="superscript"/>
      <sz val="11"/>
      <name val="Tahoma"/>
      <family val="2"/>
      <charset val="238"/>
    </font>
    <font>
      <b/>
      <sz val="11"/>
      <name val="Tahoma"/>
      <family val="2"/>
    </font>
    <font>
      <sz val="12"/>
      <name val="Courier"/>
      <charset val="238"/>
    </font>
    <font>
      <sz val="9"/>
      <color theme="1"/>
      <name val="Arial Nova Cond"/>
      <family val="2"/>
    </font>
    <font>
      <vertAlign val="superscript"/>
      <sz val="9"/>
      <color theme="1"/>
      <name val="Arial Nova Cond"/>
      <family val="2"/>
    </font>
    <font>
      <sz val="12"/>
      <color indexed="8"/>
      <name val="Times New Roman"/>
      <family val="1"/>
      <charset val="238"/>
    </font>
    <font>
      <vertAlign val="superscript"/>
      <sz val="12"/>
      <color indexed="8"/>
      <name val="Times New Roman"/>
      <family val="1"/>
      <charset val="238"/>
    </font>
    <font>
      <sz val="10"/>
      <name val="Calibri"/>
      <family val="2"/>
      <charset val="238"/>
    </font>
    <font>
      <b/>
      <sz val="10"/>
      <name val="Arial Nova Cond"/>
      <family val="2"/>
      <charset val="238"/>
    </font>
    <font>
      <sz val="10"/>
      <name val="Arial Nova Cond"/>
      <family val="2"/>
      <charset val="238"/>
    </font>
    <font>
      <sz val="10"/>
      <name val="Arial"/>
      <family val="2"/>
      <charset val="238"/>
    </font>
    <font>
      <b/>
      <sz val="9"/>
      <color theme="1"/>
      <name val="Arial Nova Cond"/>
      <family val="2"/>
      <charset val="238"/>
    </font>
    <font>
      <b/>
      <sz val="9"/>
      <name val="Arial Nova Cond"/>
      <family val="2"/>
      <charset val="238"/>
    </font>
    <font>
      <sz val="9"/>
      <name val="Arial Nova Cond"/>
      <family val="2"/>
      <charset val="238"/>
    </font>
  </fonts>
  <fills count="5">
    <fill>
      <patternFill patternType="none"/>
    </fill>
    <fill>
      <patternFill patternType="gray125"/>
    </fill>
    <fill>
      <patternFill patternType="solid">
        <fgColor indexed="43"/>
        <bgColor indexed="64"/>
      </patternFill>
    </fill>
    <fill>
      <patternFill patternType="solid">
        <fgColor rgb="FFFFFFFF"/>
        <bgColor indexed="64"/>
      </patternFill>
    </fill>
    <fill>
      <patternFill patternType="solid">
        <fgColor theme="5" tint="0.59999389629810485"/>
        <bgColor indexed="64"/>
      </patternFill>
    </fill>
  </fills>
  <borders count="8">
    <border>
      <left/>
      <right/>
      <top/>
      <bottom/>
      <diagonal/>
    </border>
    <border>
      <left style="thin">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top/>
      <bottom style="double">
        <color indexed="64"/>
      </bottom>
      <diagonal/>
    </border>
    <border>
      <left/>
      <right/>
      <top style="double">
        <color auto="1"/>
      </top>
      <bottom/>
      <diagonal/>
    </border>
  </borders>
  <cellStyleXfs count="34">
    <xf numFmtId="0" fontId="0" fillId="0" borderId="0"/>
    <xf numFmtId="44" fontId="1" fillId="0" borderId="0" applyFont="0" applyFill="0" applyBorder="0" applyAlignment="0" applyProtection="0"/>
    <xf numFmtId="9" fontId="1" fillId="0" borderId="0" applyFont="0" applyFill="0" applyBorder="0" applyAlignment="0" applyProtection="0"/>
    <xf numFmtId="0" fontId="8" fillId="0" borderId="0"/>
    <xf numFmtId="0" fontId="10" fillId="0" borderId="0"/>
    <xf numFmtId="43" fontId="10" fillId="0" borderId="0" applyFont="0" applyFill="0" applyBorder="0" applyAlignment="0" applyProtection="0"/>
    <xf numFmtId="0" fontId="9" fillId="0" borderId="0"/>
    <xf numFmtId="167" fontId="9" fillId="0" borderId="0" applyFont="0" applyFill="0" applyBorder="0" applyAlignment="0" applyProtection="0"/>
    <xf numFmtId="0" fontId="9" fillId="0" borderId="0"/>
    <xf numFmtId="0" fontId="11" fillId="0" borderId="0"/>
    <xf numFmtId="0" fontId="12" fillId="0" borderId="0"/>
    <xf numFmtId="43" fontId="14" fillId="0" borderId="0" applyFont="0" applyFill="0" applyBorder="0" applyAlignment="0" applyProtection="0"/>
    <xf numFmtId="164" fontId="14" fillId="0" borderId="0" applyFont="0" applyFill="0" applyBorder="0" applyAlignment="0" applyProtection="0"/>
    <xf numFmtId="171" fontId="15" fillId="0" borderId="0">
      <protection locked="0"/>
    </xf>
    <xf numFmtId="172" fontId="9" fillId="0" borderId="0" applyFont="0" applyFill="0" applyBorder="0" applyAlignment="0" applyProtection="0"/>
    <xf numFmtId="169" fontId="15" fillId="0" borderId="0">
      <protection locked="0"/>
    </xf>
    <xf numFmtId="170" fontId="16" fillId="0" borderId="0">
      <protection locked="0"/>
    </xf>
    <xf numFmtId="170" fontId="16" fillId="0" borderId="0">
      <protection locked="0"/>
    </xf>
    <xf numFmtId="0" fontId="13" fillId="0" borderId="0"/>
    <xf numFmtId="0" fontId="9" fillId="0" borderId="0"/>
    <xf numFmtId="0" fontId="9" fillId="0" borderId="0"/>
    <xf numFmtId="0" fontId="9" fillId="0" borderId="0"/>
    <xf numFmtId="0" fontId="12" fillId="0" borderId="0"/>
    <xf numFmtId="0" fontId="14" fillId="0" borderId="0"/>
    <xf numFmtId="166" fontId="9" fillId="0" borderId="0" applyFont="0" applyFill="0" applyBorder="0" applyAlignment="0" applyProtection="0"/>
    <xf numFmtId="9" fontId="13" fillId="0" borderId="0" applyFont="0" applyFill="0" applyBorder="0" applyAlignment="0" applyProtection="0"/>
    <xf numFmtId="0" fontId="17" fillId="3" borderId="0">
      <alignment horizontal="left" vertical="top"/>
    </xf>
    <xf numFmtId="170" fontId="15" fillId="0" borderId="2">
      <protection locked="0"/>
    </xf>
    <xf numFmtId="0" fontId="20" fillId="0" borderId="0"/>
    <xf numFmtId="168" fontId="10" fillId="0" borderId="0" applyFont="0" applyFill="0" applyBorder="0" applyAlignment="0" applyProtection="0"/>
    <xf numFmtId="0" fontId="22" fillId="0" borderId="0"/>
    <xf numFmtId="0" fontId="9" fillId="0" borderId="0" applyFill="0" applyBorder="0"/>
    <xf numFmtId="0" fontId="27" fillId="0" borderId="0"/>
    <xf numFmtId="0" fontId="35" fillId="0" borderId="0"/>
  </cellStyleXfs>
  <cellXfs count="106">
    <xf numFmtId="0" fontId="0" fillId="0" borderId="0" xfId="0"/>
    <xf numFmtId="0" fontId="2" fillId="0" borderId="0" xfId="0" applyFont="1"/>
    <xf numFmtId="49" fontId="2" fillId="0" borderId="0" xfId="0" applyNumberFormat="1" applyFont="1"/>
    <xf numFmtId="0" fontId="5" fillId="0" borderId="0" xfId="0" applyFont="1"/>
    <xf numFmtId="49" fontId="4" fillId="0" borderId="0" xfId="0" applyNumberFormat="1" applyFont="1" applyAlignment="1">
      <alignment horizontal="left" vertical="top"/>
    </xf>
    <xf numFmtId="49" fontId="6" fillId="2" borderId="1" xfId="0" applyNumberFormat="1" applyFont="1" applyFill="1" applyBorder="1" applyAlignment="1">
      <alignment horizontal="left" vertical="top"/>
    </xf>
    <xf numFmtId="0" fontId="5" fillId="0" borderId="0" xfId="0" applyFont="1" applyAlignment="1">
      <alignment vertical="top"/>
    </xf>
    <xf numFmtId="0" fontId="4" fillId="0" borderId="0" xfId="0" applyFont="1" applyAlignment="1">
      <alignment horizontal="left" vertical="top"/>
    </xf>
    <xf numFmtId="0" fontId="5" fillId="0" borderId="0" xfId="0" applyFont="1" applyAlignment="1">
      <alignment horizontal="left" vertical="top"/>
    </xf>
    <xf numFmtId="0" fontId="4" fillId="0" borderId="0" xfId="0" applyFont="1" applyAlignment="1">
      <alignment horizontal="left" vertical="top" wrapText="1"/>
    </xf>
    <xf numFmtId="0" fontId="6" fillId="2" borderId="1" xfId="0" applyFont="1" applyFill="1" applyBorder="1" applyAlignment="1">
      <alignment horizontal="center" vertical="top" wrapText="1"/>
    </xf>
    <xf numFmtId="0" fontId="5" fillId="0" borderId="0" xfId="0" applyFont="1" applyAlignment="1">
      <alignment vertical="top" wrapText="1"/>
    </xf>
    <xf numFmtId="49" fontId="4" fillId="0" borderId="0" xfId="0" applyNumberFormat="1" applyFont="1" applyAlignment="1">
      <alignment horizontal="center"/>
    </xf>
    <xf numFmtId="49" fontId="6" fillId="2" borderId="1" xfId="0" applyNumberFormat="1" applyFont="1" applyFill="1" applyBorder="1" applyAlignment="1">
      <alignment horizontal="center"/>
    </xf>
    <xf numFmtId="0" fontId="5" fillId="0" borderId="0" xfId="0" applyFont="1" applyAlignment="1">
      <alignment horizontal="center"/>
    </xf>
    <xf numFmtId="2" fontId="4" fillId="0" borderId="0" xfId="0" applyNumberFormat="1" applyFont="1" applyAlignment="1">
      <alignment horizontal="right"/>
    </xf>
    <xf numFmtId="2" fontId="6" fillId="2" borderId="1" xfId="0" applyNumberFormat="1" applyFont="1" applyFill="1" applyBorder="1" applyAlignment="1">
      <alignment horizontal="left"/>
    </xf>
    <xf numFmtId="2" fontId="5" fillId="0" borderId="0" xfId="0" applyNumberFormat="1" applyFont="1"/>
    <xf numFmtId="44" fontId="4" fillId="0" borderId="0" xfId="1" applyFont="1" applyAlignment="1">
      <alignment horizontal="right"/>
    </xf>
    <xf numFmtId="44" fontId="6" fillId="2" borderId="1" xfId="1" applyFont="1" applyFill="1" applyBorder="1" applyAlignment="1">
      <alignment horizontal="left"/>
    </xf>
    <xf numFmtId="44" fontId="5" fillId="0" borderId="0" xfId="1" applyFont="1" applyAlignment="1"/>
    <xf numFmtId="44" fontId="4" fillId="0" borderId="0" xfId="1" applyFont="1" applyAlignment="1">
      <alignment horizontal="left" wrapText="1"/>
    </xf>
    <xf numFmtId="44" fontId="6" fillId="2" borderId="1" xfId="1" applyFont="1" applyFill="1" applyBorder="1" applyAlignment="1">
      <alignment horizontal="center" wrapText="1"/>
    </xf>
    <xf numFmtId="44" fontId="5" fillId="0" borderId="0" xfId="0" applyNumberFormat="1" applyFont="1" applyAlignment="1">
      <alignment vertical="top"/>
    </xf>
    <xf numFmtId="0" fontId="7" fillId="0" borderId="0" xfId="0" applyFont="1" applyAlignment="1">
      <alignment horizontal="right" vertical="top" wrapText="1"/>
    </xf>
    <xf numFmtId="44" fontId="7" fillId="0" borderId="0" xfId="0" applyNumberFormat="1" applyFont="1" applyAlignment="1">
      <alignment vertical="top"/>
    </xf>
    <xf numFmtId="0" fontId="5" fillId="0" borderId="0" xfId="0" applyFont="1" applyAlignment="1">
      <alignment horizontal="left" vertical="top" wrapText="1"/>
    </xf>
    <xf numFmtId="165" fontId="7" fillId="0" borderId="0" xfId="0" applyNumberFormat="1" applyFont="1" applyAlignment="1">
      <alignment vertical="top"/>
    </xf>
    <xf numFmtId="44" fontId="7" fillId="0" borderId="0" xfId="1" applyFont="1" applyAlignment="1">
      <alignment vertical="top"/>
    </xf>
    <xf numFmtId="0" fontId="24" fillId="0" borderId="0" xfId="31" applyFont="1"/>
    <xf numFmtId="44" fontId="7" fillId="0" borderId="0" xfId="0" applyNumberFormat="1" applyFont="1" applyAlignment="1">
      <alignment vertical="top" wrapText="1"/>
    </xf>
    <xf numFmtId="0" fontId="33" fillId="0" borderId="0" xfId="0" applyFont="1"/>
    <xf numFmtId="0" fontId="34" fillId="0" borderId="0" xfId="0" applyFont="1"/>
    <xf numFmtId="0" fontId="7" fillId="0" borderId="0" xfId="0" applyFont="1" applyAlignment="1">
      <alignment vertical="top" wrapText="1"/>
    </xf>
    <xf numFmtId="4" fontId="4" fillId="0" borderId="0" xfId="0" applyNumberFormat="1" applyFont="1" applyAlignment="1">
      <alignment horizontal="right"/>
    </xf>
    <xf numFmtId="4" fontId="6" fillId="2" borderId="1" xfId="0" applyNumberFormat="1" applyFont="1" applyFill="1" applyBorder="1" applyAlignment="1">
      <alignment horizontal="left"/>
    </xf>
    <xf numFmtId="4" fontId="5" fillId="0" borderId="0" xfId="0" applyNumberFormat="1" applyFont="1"/>
    <xf numFmtId="49" fontId="2" fillId="0" borderId="3" xfId="0" applyNumberFormat="1" applyFont="1" applyBorder="1"/>
    <xf numFmtId="0" fontId="2" fillId="0" borderId="3" xfId="0" applyFont="1" applyBorder="1"/>
    <xf numFmtId="44" fontId="2" fillId="0" borderId="3" xfId="0" applyNumberFormat="1" applyFont="1" applyBorder="1"/>
    <xf numFmtId="49" fontId="2" fillId="0" borderId="4" xfId="0" applyNumberFormat="1" applyFont="1" applyBorder="1"/>
    <xf numFmtId="0" fontId="2" fillId="0" borderId="4" xfId="0" applyFont="1" applyBorder="1"/>
    <xf numFmtId="44" fontId="2" fillId="0" borderId="4" xfId="0" applyNumberFormat="1" applyFont="1" applyBorder="1"/>
    <xf numFmtId="0" fontId="2" fillId="0" borderId="4" xfId="0" quotePrefix="1" applyFont="1" applyBorder="1"/>
    <xf numFmtId="0" fontId="5" fillId="0" borderId="5" xfId="0" applyFont="1" applyBorder="1" applyAlignment="1">
      <alignment horizontal="left" vertical="top"/>
    </xf>
    <xf numFmtId="0" fontId="5" fillId="0" borderId="5" xfId="0" applyFont="1" applyBorder="1" applyAlignment="1">
      <alignment vertical="top" wrapText="1"/>
    </xf>
    <xf numFmtId="0" fontId="5" fillId="0" borderId="5" xfId="0" applyFont="1" applyBorder="1" applyAlignment="1">
      <alignment vertical="top"/>
    </xf>
    <xf numFmtId="0" fontId="5" fillId="0" borderId="5" xfId="0" applyFont="1" applyBorder="1" applyAlignment="1">
      <alignment horizontal="center"/>
    </xf>
    <xf numFmtId="2" fontId="5" fillId="0" borderId="5" xfId="0" applyNumberFormat="1" applyFont="1" applyBorder="1"/>
    <xf numFmtId="44" fontId="5" fillId="0" borderId="5" xfId="1" applyFont="1" applyBorder="1" applyAlignment="1"/>
    <xf numFmtId="0" fontId="5" fillId="0" borderId="4" xfId="0" applyFont="1" applyBorder="1" applyAlignment="1">
      <alignment horizontal="left" vertical="top"/>
    </xf>
    <xf numFmtId="0" fontId="5" fillId="0" borderId="4" xfId="0" applyFont="1" applyBorder="1" applyAlignment="1">
      <alignment vertical="top" wrapText="1"/>
    </xf>
    <xf numFmtId="0" fontId="5" fillId="0" borderId="4" xfId="0" applyFont="1" applyBorder="1" applyAlignment="1">
      <alignment vertical="top"/>
    </xf>
    <xf numFmtId="0" fontId="5" fillId="0" borderId="4" xfId="0" applyFont="1" applyBorder="1" applyAlignment="1">
      <alignment horizontal="center"/>
    </xf>
    <xf numFmtId="2" fontId="5" fillId="0" borderId="4" xfId="0" applyNumberFormat="1" applyFont="1" applyBorder="1"/>
    <xf numFmtId="44" fontId="5" fillId="0" borderId="4" xfId="1" applyFont="1" applyBorder="1" applyAlignment="1"/>
    <xf numFmtId="0" fontId="0" fillId="0" borderId="5" xfId="0" applyBorder="1"/>
    <xf numFmtId="0" fontId="0" fillId="0" borderId="4" xfId="0" applyBorder="1"/>
    <xf numFmtId="0" fontId="5" fillId="0" borderId="4" xfId="0" applyFont="1" applyBorder="1" applyAlignment="1">
      <alignment horizontal="left" vertical="top" wrapText="1"/>
    </xf>
    <xf numFmtId="16" fontId="26" fillId="0" borderId="5" xfId="31" quotePrefix="1" applyNumberFormat="1" applyFont="1" applyBorder="1" applyAlignment="1">
      <alignment vertical="top"/>
    </xf>
    <xf numFmtId="0" fontId="26" fillId="0" borderId="5" xfId="19" applyFont="1" applyBorder="1"/>
    <xf numFmtId="0" fontId="23" fillId="0" borderId="5" xfId="31" applyFont="1" applyBorder="1"/>
    <xf numFmtId="0" fontId="24" fillId="0" borderId="5" xfId="31" applyFont="1" applyBorder="1"/>
    <xf numFmtId="0" fontId="5" fillId="0" borderId="4" xfId="0" quotePrefix="1" applyFont="1" applyBorder="1" applyAlignment="1">
      <alignment vertical="top"/>
    </xf>
    <xf numFmtId="8" fontId="5" fillId="0" borderId="4" xfId="1" applyNumberFormat="1" applyFont="1" applyBorder="1" applyAlignment="1"/>
    <xf numFmtId="9" fontId="5" fillId="0" borderId="4" xfId="2" applyFont="1" applyBorder="1" applyAlignment="1"/>
    <xf numFmtId="0" fontId="5" fillId="0" borderId="5" xfId="0" applyFont="1" applyBorder="1" applyAlignment="1">
      <alignment horizontal="center" vertical="top"/>
    </xf>
    <xf numFmtId="16" fontId="5" fillId="0" borderId="4" xfId="0" applyNumberFormat="1" applyFont="1" applyBorder="1" applyAlignment="1">
      <alignment horizontal="left" vertical="top"/>
    </xf>
    <xf numFmtId="0" fontId="7" fillId="0" borderId="4" xfId="0" applyFont="1" applyBorder="1" applyAlignment="1">
      <alignment horizontal="right" vertical="top" wrapText="1"/>
    </xf>
    <xf numFmtId="44" fontId="7" fillId="0" borderId="4" xfId="0" applyNumberFormat="1" applyFont="1" applyBorder="1" applyAlignment="1">
      <alignment vertical="top"/>
    </xf>
    <xf numFmtId="0" fontId="28" fillId="0" borderId="4" xfId="0" applyFont="1" applyBorder="1" applyAlignment="1">
      <alignment vertical="top" wrapText="1"/>
    </xf>
    <xf numFmtId="4" fontId="5" fillId="0" borderId="5" xfId="0" applyNumberFormat="1" applyFont="1" applyBorder="1"/>
    <xf numFmtId="4" fontId="5" fillId="0" borderId="4" xfId="0" applyNumberFormat="1" applyFont="1" applyBorder="1"/>
    <xf numFmtId="0" fontId="5" fillId="0" borderId="4" xfId="0" quotePrefix="1" applyFont="1" applyBorder="1" applyAlignment="1">
      <alignment vertical="top" wrapText="1"/>
    </xf>
    <xf numFmtId="49" fontId="3" fillId="0" borderId="6" xfId="0" applyNumberFormat="1" applyFont="1" applyBorder="1"/>
    <xf numFmtId="0" fontId="3" fillId="0" borderId="6" xfId="0" applyFont="1" applyBorder="1"/>
    <xf numFmtId="49" fontId="2" fillId="0" borderId="7" xfId="0" applyNumberFormat="1" applyFont="1" applyBorder="1"/>
    <xf numFmtId="0" fontId="3" fillId="0" borderId="7" xfId="0" applyFont="1" applyBorder="1" applyAlignment="1">
      <alignment horizontal="right"/>
    </xf>
    <xf numFmtId="44" fontId="3" fillId="0" borderId="7" xfId="0" applyNumberFormat="1" applyFont="1" applyBorder="1"/>
    <xf numFmtId="49" fontId="5" fillId="0" borderId="4" xfId="0" applyNumberFormat="1" applyFont="1" applyBorder="1" applyAlignment="1">
      <alignment horizontal="left" vertical="top"/>
    </xf>
    <xf numFmtId="0" fontId="3" fillId="0" borderId="0" xfId="0" applyFont="1" applyAlignment="1">
      <alignment horizontal="left" vertical="top"/>
    </xf>
    <xf numFmtId="0" fontId="3" fillId="0" borderId="0" xfId="0" applyFont="1" applyAlignment="1">
      <alignment horizontal="left"/>
    </xf>
    <xf numFmtId="49" fontId="3" fillId="0" borderId="0" xfId="0" applyNumberFormat="1" applyFont="1"/>
    <xf numFmtId="0" fontId="3" fillId="0" borderId="0" xfId="0" applyFont="1"/>
    <xf numFmtId="44" fontId="3" fillId="0" borderId="0" xfId="0" applyNumberFormat="1" applyFont="1"/>
    <xf numFmtId="0" fontId="3" fillId="0" borderId="6" xfId="0" applyFont="1" applyBorder="1" applyAlignment="1">
      <alignment horizontal="center"/>
    </xf>
    <xf numFmtId="0" fontId="3" fillId="0" borderId="0" xfId="0" applyFont="1" applyAlignment="1">
      <alignment horizontal="right"/>
    </xf>
    <xf numFmtId="14" fontId="3" fillId="0" borderId="0" xfId="0" applyNumberFormat="1" applyFont="1" applyAlignment="1">
      <alignment horizontal="left" vertical="top"/>
    </xf>
    <xf numFmtId="0" fontId="3" fillId="0" borderId="0" xfId="0" applyFont="1" applyAlignment="1">
      <alignment horizontal="right" vertical="top"/>
    </xf>
    <xf numFmtId="0" fontId="36" fillId="0" borderId="4" xfId="0" applyFont="1" applyBorder="1" applyAlignment="1">
      <alignment horizontal="left" vertical="top"/>
    </xf>
    <xf numFmtId="0" fontId="37" fillId="0" borderId="4" xfId="0" applyFont="1" applyBorder="1" applyAlignment="1">
      <alignment vertical="top" wrapText="1"/>
    </xf>
    <xf numFmtId="0" fontId="5" fillId="4" borderId="4" xfId="0" applyFont="1" applyFill="1" applyBorder="1" applyAlignment="1">
      <alignment vertical="top" wrapText="1"/>
    </xf>
    <xf numFmtId="0" fontId="5" fillId="4" borderId="4" xfId="0" applyFont="1" applyFill="1" applyBorder="1" applyAlignment="1">
      <alignment vertical="top"/>
    </xf>
    <xf numFmtId="0" fontId="5" fillId="4" borderId="4" xfId="0" applyFont="1" applyFill="1" applyBorder="1" applyAlignment="1">
      <alignment horizontal="center"/>
    </xf>
    <xf numFmtId="2" fontId="5" fillId="4" borderId="4" xfId="0" applyNumberFormat="1" applyFont="1" applyFill="1" applyBorder="1"/>
    <xf numFmtId="44" fontId="5" fillId="4" borderId="4" xfId="1" applyFont="1" applyFill="1" applyBorder="1" applyAlignment="1"/>
    <xf numFmtId="0" fontId="5" fillId="0" borderId="4" xfId="0" applyFont="1" applyFill="1" applyBorder="1" applyAlignment="1">
      <alignment horizontal="left" vertical="top"/>
    </xf>
    <xf numFmtId="0" fontId="38" fillId="0" borderId="4" xfId="0" applyFont="1" applyFill="1" applyBorder="1" applyAlignment="1">
      <alignment vertical="top" wrapText="1"/>
    </xf>
    <xf numFmtId="0" fontId="5" fillId="0" borderId="4" xfId="0" applyFont="1" applyFill="1" applyBorder="1" applyAlignment="1">
      <alignment vertical="top"/>
    </xf>
    <xf numFmtId="0" fontId="5" fillId="0" borderId="4" xfId="0" applyFont="1" applyFill="1" applyBorder="1" applyAlignment="1">
      <alignment horizontal="center"/>
    </xf>
    <xf numFmtId="2" fontId="5" fillId="0" borderId="4" xfId="0" applyNumberFormat="1" applyFont="1" applyFill="1" applyBorder="1"/>
    <xf numFmtId="44" fontId="5" fillId="0" borderId="4" xfId="1" applyFont="1" applyFill="1" applyBorder="1" applyAlignment="1"/>
    <xf numFmtId="0" fontId="5" fillId="0" borderId="4" xfId="0" applyFont="1" applyFill="1" applyBorder="1" applyAlignment="1">
      <alignment horizontal="left" vertical="top" wrapText="1"/>
    </xf>
    <xf numFmtId="0" fontId="5" fillId="0" borderId="4" xfId="0" applyFont="1" applyFill="1" applyBorder="1" applyAlignment="1">
      <alignment vertical="top" wrapText="1"/>
    </xf>
    <xf numFmtId="9" fontId="5" fillId="0" borderId="4" xfId="2" applyFont="1" applyFill="1" applyBorder="1" applyAlignment="1"/>
    <xf numFmtId="49" fontId="2" fillId="0" borderId="4" xfId="0" applyNumberFormat="1" applyFont="1" applyBorder="1" applyAlignment="1">
      <alignment horizontal="left" vertical="top"/>
    </xf>
  </cellXfs>
  <cellStyles count="34">
    <cellStyle name="Comma 2" xfId="11"/>
    <cellStyle name="Comma 2 2" xfId="12"/>
    <cellStyle name="Comma 3" xfId="7"/>
    <cellStyle name="Currency_1.3.2" xfId="24"/>
    <cellStyle name="Date" xfId="13"/>
    <cellStyle name="Euro" xfId="14"/>
    <cellStyle name="Fixed" xfId="15"/>
    <cellStyle name="Heading1" xfId="16"/>
    <cellStyle name="Heading2" xfId="17"/>
    <cellStyle name="naslov2" xfId="9"/>
    <cellStyle name="Navadno" xfId="0" builtinId="0"/>
    <cellStyle name="Navadno 2" xfId="3"/>
    <cellStyle name="Navadno 2 2" xfId="19"/>
    <cellStyle name="Navadno 2 3" xfId="18"/>
    <cellStyle name="Navadno 3" xfId="4"/>
    <cellStyle name="Navadno 3 2" xfId="20"/>
    <cellStyle name="Navadno 4" xfId="10"/>
    <cellStyle name="Navadno 4 2" xfId="28"/>
    <cellStyle name="Navadno 5" xfId="21"/>
    <cellStyle name="Navadno 6" xfId="30"/>
    <cellStyle name="Navadno 7" xfId="33"/>
    <cellStyle name="Navadno 8" xfId="32"/>
    <cellStyle name="Normal 2" xfId="8"/>
    <cellStyle name="Normal 2 2" xfId="22"/>
    <cellStyle name="Normal 3" xfId="23"/>
    <cellStyle name="Normal 4" xfId="6"/>
    <cellStyle name="Normal_1.3.2" xfId="31"/>
    <cellStyle name="Odstotek" xfId="2" builtinId="5"/>
    <cellStyle name="Odstotek 2" xfId="25"/>
    <cellStyle name="S4" xfId="26"/>
    <cellStyle name="Total 2" xfId="27"/>
    <cellStyle name="Valuta" xfId="1" builtinId="4"/>
    <cellStyle name="Vejica 2" xfId="5"/>
    <cellStyle name="Vejica 3" xfId="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view="pageLayout" zoomScaleNormal="100" workbookViewId="0">
      <selection activeCell="K24" sqref="K24"/>
    </sheetView>
  </sheetViews>
  <sheetFormatPr defaultColWidth="9" defaultRowHeight="12.75"/>
  <cols>
    <col min="1" max="1" width="8.375" style="2" customWidth="1"/>
    <col min="2" max="2" width="74.5" style="1" customWidth="1"/>
    <col min="3" max="5" width="20.5" style="1" customWidth="1"/>
    <col min="6" max="16384" width="9" style="1"/>
  </cols>
  <sheetData>
    <row r="1" spans="1:6">
      <c r="A1" s="82" t="s">
        <v>1293</v>
      </c>
      <c r="B1" s="80" t="s">
        <v>0</v>
      </c>
      <c r="C1" s="80"/>
      <c r="D1" s="88" t="s">
        <v>1361</v>
      </c>
      <c r="E1" s="87">
        <v>45139</v>
      </c>
      <c r="F1" s="80"/>
    </row>
    <row r="2" spans="1:6">
      <c r="A2" s="82" t="s">
        <v>1291</v>
      </c>
      <c r="B2" s="81">
        <v>1293</v>
      </c>
    </row>
    <row r="3" spans="1:6" ht="13.5" thickBot="1">
      <c r="A3" s="74" t="s">
        <v>1</v>
      </c>
      <c r="B3" s="75" t="s">
        <v>2</v>
      </c>
      <c r="C3" s="85" t="s">
        <v>3</v>
      </c>
      <c r="D3" s="85" t="s">
        <v>4</v>
      </c>
      <c r="E3" s="85" t="s">
        <v>5</v>
      </c>
    </row>
    <row r="4" spans="1:6" ht="13.5" thickTop="1">
      <c r="A4" s="37" t="s">
        <v>6</v>
      </c>
      <c r="B4" s="38" t="s">
        <v>7</v>
      </c>
      <c r="C4" s="39">
        <f>'0-2-1_NADV'!E118</f>
        <v>0</v>
      </c>
      <c r="D4" s="39">
        <f>0.22*C4</f>
        <v>0</v>
      </c>
      <c r="E4" s="39">
        <f>D4+C4</f>
        <v>0</v>
      </c>
    </row>
    <row r="5" spans="1:6">
      <c r="A5" s="105" t="s">
        <v>8</v>
      </c>
      <c r="B5" s="41" t="s">
        <v>501</v>
      </c>
      <c r="C5" s="42">
        <f>'2-2_CEST'!E99</f>
        <v>0</v>
      </c>
      <c r="D5" s="42">
        <f t="shared" ref="D5:D23" si="0">0.22*C5</f>
        <v>0</v>
      </c>
      <c r="E5" s="42">
        <f t="shared" ref="E5:E23" si="1">D5+C5</f>
        <v>0</v>
      </c>
    </row>
    <row r="6" spans="1:6">
      <c r="A6" s="105"/>
      <c r="B6" s="41" t="s">
        <v>1213</v>
      </c>
      <c r="C6" s="42">
        <f>'2-2_OBVOZ'!E48</f>
        <v>0</v>
      </c>
      <c r="D6" s="42">
        <f t="shared" si="0"/>
        <v>0</v>
      </c>
      <c r="E6" s="42">
        <f t="shared" si="1"/>
        <v>0</v>
      </c>
    </row>
    <row r="7" spans="1:6">
      <c r="A7" s="105"/>
      <c r="B7" s="41" t="s">
        <v>1212</v>
      </c>
      <c r="C7" s="42">
        <f>'2-2_MABEY'!E39</f>
        <v>0</v>
      </c>
      <c r="D7" s="42">
        <f t="shared" ref="D7" si="2">0.22*C7</f>
        <v>0</v>
      </c>
      <c r="E7" s="42">
        <f t="shared" ref="E7" si="3">D7+C7</f>
        <v>0</v>
      </c>
    </row>
    <row r="8" spans="1:6">
      <c r="A8" s="105" t="s">
        <v>9</v>
      </c>
      <c r="B8" s="41" t="s">
        <v>10</v>
      </c>
      <c r="C8" s="41"/>
      <c r="D8" s="42"/>
      <c r="E8" s="42"/>
    </row>
    <row r="9" spans="1:6">
      <c r="A9" s="105"/>
      <c r="B9" s="43" t="s">
        <v>754</v>
      </c>
      <c r="C9" s="42">
        <f>'2-3_ODV_KAN_M1'!E60</f>
        <v>0</v>
      </c>
      <c r="D9" s="42">
        <f t="shared" si="0"/>
        <v>0</v>
      </c>
      <c r="E9" s="42">
        <f t="shared" ref="E9:E10" si="4">D9+C9</f>
        <v>0</v>
      </c>
    </row>
    <row r="10" spans="1:6">
      <c r="A10" s="105"/>
      <c r="B10" s="43" t="s">
        <v>807</v>
      </c>
      <c r="C10" s="42">
        <f>'2-3_ODV_KAN_M2'!E62</f>
        <v>0</v>
      </c>
      <c r="D10" s="42">
        <f t="shared" si="0"/>
        <v>0</v>
      </c>
      <c r="E10" s="42">
        <f t="shared" si="4"/>
        <v>0</v>
      </c>
    </row>
    <row r="11" spans="1:6">
      <c r="A11" s="105"/>
      <c r="B11" s="43" t="s">
        <v>820</v>
      </c>
      <c r="C11" s="42">
        <f>'2-3_ODV_OBV_KAN_M1'!E53</f>
        <v>0</v>
      </c>
      <c r="D11" s="42">
        <f t="shared" si="0"/>
        <v>0</v>
      </c>
      <c r="E11" s="42">
        <f t="shared" ref="E11:E12" si="5">D11+C11</f>
        <v>0</v>
      </c>
    </row>
    <row r="12" spans="1:6">
      <c r="A12" s="105"/>
      <c r="B12" s="43" t="s">
        <v>821</v>
      </c>
      <c r="C12" s="42">
        <f>'2-3_ODV_OBV_KAN_M2'!E53</f>
        <v>0</v>
      </c>
      <c r="D12" s="42">
        <f t="shared" si="0"/>
        <v>0</v>
      </c>
      <c r="E12" s="42">
        <f t="shared" si="5"/>
        <v>0</v>
      </c>
    </row>
    <row r="13" spans="1:6">
      <c r="A13" s="40" t="s">
        <v>11</v>
      </c>
      <c r="B13" s="41" t="s">
        <v>12</v>
      </c>
      <c r="C13" s="42">
        <f>'2-4_PHO'!E45</f>
        <v>0</v>
      </c>
      <c r="D13" s="42">
        <f t="shared" si="0"/>
        <v>0</v>
      </c>
      <c r="E13" s="42">
        <f t="shared" si="1"/>
        <v>0</v>
      </c>
    </row>
    <row r="14" spans="1:6">
      <c r="A14" s="40" t="s">
        <v>13</v>
      </c>
      <c r="B14" s="41" t="s">
        <v>14</v>
      </c>
      <c r="C14" s="42">
        <f>'2-6_PodZidovi'!E75</f>
        <v>0</v>
      </c>
      <c r="D14" s="42">
        <f t="shared" si="0"/>
        <v>0</v>
      </c>
      <c r="E14" s="42">
        <f t="shared" si="1"/>
        <v>0</v>
      </c>
    </row>
    <row r="15" spans="1:6">
      <c r="A15" s="40" t="s">
        <v>15</v>
      </c>
      <c r="B15" s="41" t="s">
        <v>16</v>
      </c>
      <c r="C15" s="42">
        <f>'3-1_SVTK'!E18</f>
        <v>0</v>
      </c>
      <c r="D15" s="42">
        <f t="shared" si="0"/>
        <v>0</v>
      </c>
      <c r="E15" s="42">
        <f t="shared" si="1"/>
        <v>0</v>
      </c>
    </row>
    <row r="16" spans="1:6">
      <c r="A16" s="40" t="s">
        <v>17</v>
      </c>
      <c r="B16" s="41" t="s">
        <v>18</v>
      </c>
      <c r="C16" s="42">
        <f>'3-2_EE'!E41</f>
        <v>0</v>
      </c>
      <c r="D16" s="42">
        <f t="shared" si="0"/>
        <v>0</v>
      </c>
      <c r="E16" s="42">
        <f t="shared" si="1"/>
        <v>0</v>
      </c>
    </row>
    <row r="17" spans="1:5">
      <c r="A17" s="40" t="s">
        <v>19</v>
      </c>
      <c r="B17" s="41" t="s">
        <v>20</v>
      </c>
      <c r="C17" s="42">
        <f>'3-3_TK'!E47</f>
        <v>0</v>
      </c>
      <c r="D17" s="42">
        <f t="shared" si="0"/>
        <v>0</v>
      </c>
      <c r="E17" s="42">
        <f t="shared" si="1"/>
        <v>0</v>
      </c>
    </row>
    <row r="18" spans="1:5">
      <c r="A18" s="40" t="s">
        <v>21</v>
      </c>
      <c r="B18" s="41" t="s">
        <v>22</v>
      </c>
      <c r="C18" s="42">
        <f>'3-4_CR'!E50</f>
        <v>0</v>
      </c>
      <c r="D18" s="42">
        <f t="shared" si="0"/>
        <v>0</v>
      </c>
      <c r="E18" s="42">
        <f t="shared" si="1"/>
        <v>0</v>
      </c>
    </row>
    <row r="19" spans="1:5">
      <c r="A19" s="40" t="s">
        <v>23</v>
      </c>
      <c r="B19" s="41" t="s">
        <v>24</v>
      </c>
      <c r="C19" s="42">
        <f>'3-5_VM'!E33</f>
        <v>0</v>
      </c>
      <c r="D19" s="42">
        <f t="shared" si="0"/>
        <v>0</v>
      </c>
      <c r="E19" s="42">
        <f t="shared" si="1"/>
        <v>0</v>
      </c>
    </row>
    <row r="20" spans="1:5">
      <c r="A20" s="40" t="s">
        <v>25</v>
      </c>
      <c r="B20" s="41" t="s">
        <v>26</v>
      </c>
      <c r="C20" s="42">
        <f>'4-1_PLIN'!E234</f>
        <v>0</v>
      </c>
      <c r="D20" s="42">
        <f t="shared" si="0"/>
        <v>0</v>
      </c>
      <c r="E20" s="42">
        <f t="shared" si="1"/>
        <v>0</v>
      </c>
    </row>
    <row r="21" spans="1:5">
      <c r="A21" s="40" t="s">
        <v>27</v>
      </c>
      <c r="B21" s="41" t="s">
        <v>28</v>
      </c>
      <c r="C21" s="42">
        <f>'11-4_KATOD'!E40</f>
        <v>0</v>
      </c>
      <c r="D21" s="42">
        <f t="shared" si="0"/>
        <v>0</v>
      </c>
      <c r="E21" s="42">
        <f t="shared" si="1"/>
        <v>0</v>
      </c>
    </row>
    <row r="22" spans="1:5">
      <c r="A22" s="40" t="s">
        <v>29</v>
      </c>
      <c r="B22" s="41" t="s">
        <v>30</v>
      </c>
      <c r="C22" s="42">
        <f>'11-5_ŽEL_PROM'!E19</f>
        <v>0</v>
      </c>
      <c r="D22" s="42">
        <f t="shared" si="0"/>
        <v>0</v>
      </c>
      <c r="E22" s="42">
        <f t="shared" si="1"/>
        <v>0</v>
      </c>
    </row>
    <row r="23" spans="1:5" ht="13.5" thickBot="1">
      <c r="A23" s="40" t="s">
        <v>31</v>
      </c>
      <c r="B23" s="41" t="s">
        <v>32</v>
      </c>
      <c r="C23" s="42">
        <f>'11-9_RUSIT'!E41</f>
        <v>0</v>
      </c>
      <c r="D23" s="42">
        <f t="shared" si="0"/>
        <v>0</v>
      </c>
      <c r="E23" s="42">
        <f t="shared" si="1"/>
        <v>0</v>
      </c>
    </row>
    <row r="24" spans="1:5" ht="13.5" thickTop="1">
      <c r="A24" s="76"/>
      <c r="B24" s="77" t="s">
        <v>1352</v>
      </c>
      <c r="C24" s="78">
        <f>SUM(C4:C23)</f>
        <v>0</v>
      </c>
      <c r="D24" s="78">
        <f>SUM(D4:D23)</f>
        <v>0</v>
      </c>
      <c r="E24" s="78">
        <f>SUM(E4:E23)</f>
        <v>0</v>
      </c>
    </row>
    <row r="25" spans="1:5">
      <c r="B25" s="86"/>
      <c r="C25" s="84"/>
      <c r="D25" s="84"/>
      <c r="E25" s="84"/>
    </row>
    <row r="26" spans="1:5">
      <c r="A26" s="82" t="s">
        <v>1293</v>
      </c>
      <c r="B26" s="83" t="s">
        <v>1294</v>
      </c>
    </row>
    <row r="27" spans="1:5">
      <c r="A27" s="82" t="s">
        <v>1291</v>
      </c>
      <c r="B27" s="81" t="s">
        <v>1292</v>
      </c>
    </row>
    <row r="28" spans="1:5" ht="13.5" thickBot="1">
      <c r="A28" s="74" t="s">
        <v>1</v>
      </c>
      <c r="B28" s="75" t="s">
        <v>2</v>
      </c>
      <c r="C28" s="85" t="s">
        <v>3</v>
      </c>
      <c r="D28" s="85" t="s">
        <v>4</v>
      </c>
      <c r="E28" s="85" t="s">
        <v>5</v>
      </c>
    </row>
    <row r="29" spans="1:5" ht="14.25" thickTop="1" thickBot="1">
      <c r="A29" s="40" t="s">
        <v>6</v>
      </c>
      <c r="B29" s="38" t="s">
        <v>1295</v>
      </c>
      <c r="C29" s="39">
        <f>'0-2-1_MON_RONDO'!E77</f>
        <v>0</v>
      </c>
      <c r="D29" s="39">
        <f>0.22*C29</f>
        <v>0</v>
      </c>
      <c r="E29" s="39">
        <f>D29+C29</f>
        <v>0</v>
      </c>
    </row>
    <row r="30" spans="1:5" ht="13.5" thickTop="1">
      <c r="A30" s="76"/>
      <c r="B30" s="77" t="s">
        <v>1353</v>
      </c>
      <c r="C30" s="78">
        <f>SUM(C29)</f>
        <v>0</v>
      </c>
      <c r="D30" s="78">
        <f>SUM(D29)</f>
        <v>0</v>
      </c>
      <c r="E30" s="78">
        <f>SUM(E29)</f>
        <v>0</v>
      </c>
    </row>
    <row r="33" spans="1:5" ht="13.5" thickBot="1">
      <c r="A33" s="74" t="s">
        <v>1351</v>
      </c>
      <c r="B33" s="75"/>
      <c r="C33" s="85" t="s">
        <v>3</v>
      </c>
      <c r="D33" s="85" t="s">
        <v>4</v>
      </c>
      <c r="E33" s="85" t="s">
        <v>5</v>
      </c>
    </row>
    <row r="34" spans="1:5" ht="13.5" thickTop="1">
      <c r="B34" s="77" t="s">
        <v>1354</v>
      </c>
      <c r="C34" s="84">
        <f>C30+C24</f>
        <v>0</v>
      </c>
      <c r="D34" s="84">
        <f>D30+D24</f>
        <v>0</v>
      </c>
      <c r="E34" s="84">
        <f>E30+E24</f>
        <v>0</v>
      </c>
    </row>
  </sheetData>
  <mergeCells count="2">
    <mergeCell ref="A5:A7"/>
    <mergeCell ref="A8:A12"/>
  </mergeCells>
  <pageMargins left="0.25" right="0.25" top="0.75" bottom="0.75" header="0.3" footer="0.3"/>
  <pageSetup paperSize="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0"/>
  <sheetViews>
    <sheetView tabSelected="1" view="pageLayout" topLeftCell="A22" zoomScale="120" zoomScaleNormal="100" zoomScalePageLayoutView="120" workbookViewId="0">
      <selection activeCell="H20" sqref="H20:H116"/>
    </sheetView>
  </sheetViews>
  <sheetFormatPr defaultColWidth="9" defaultRowHeight="12"/>
  <cols>
    <col min="1" max="1" width="5" style="8" customWidth="1"/>
    <col min="2" max="2" width="7.625" style="8" customWidth="1"/>
    <col min="3" max="3" width="10.25" style="8" customWidth="1"/>
    <col min="4" max="4" width="41.125" style="11" customWidth="1"/>
    <col min="5" max="5" width="30.75" style="6" customWidth="1"/>
    <col min="6" max="6" width="7.625" style="14" customWidth="1"/>
    <col min="7" max="7" width="12.75" style="17" customWidth="1"/>
    <col min="8" max="9" width="12.75" style="20" customWidth="1"/>
    <col min="10" max="16384" width="9" style="3"/>
  </cols>
  <sheetData>
    <row r="1" spans="1:9">
      <c r="A1" s="7" t="s">
        <v>33</v>
      </c>
      <c r="B1" s="4"/>
      <c r="C1" s="4"/>
      <c r="D1" s="9"/>
      <c r="E1" s="9"/>
      <c r="F1" s="12"/>
      <c r="G1" s="15"/>
      <c r="H1" s="18"/>
      <c r="I1" s="21"/>
    </row>
    <row r="2" spans="1:9" ht="12.75" thickBot="1">
      <c r="A2" s="5" t="s">
        <v>34</v>
      </c>
      <c r="B2" s="5" t="s">
        <v>35</v>
      </c>
      <c r="C2" s="5" t="s">
        <v>36</v>
      </c>
      <c r="D2" s="10" t="s">
        <v>37</v>
      </c>
      <c r="E2" s="10" t="s">
        <v>38</v>
      </c>
      <c r="F2" s="13" t="s">
        <v>39</v>
      </c>
      <c r="G2" s="16" t="s">
        <v>40</v>
      </c>
      <c r="H2" s="19" t="s">
        <v>41</v>
      </c>
      <c r="I2" s="22" t="s">
        <v>42</v>
      </c>
    </row>
    <row r="3" spans="1:9">
      <c r="A3" s="44" t="s">
        <v>43</v>
      </c>
      <c r="B3" s="44"/>
      <c r="C3" s="44"/>
      <c r="D3" s="45"/>
      <c r="E3" s="46"/>
      <c r="F3" s="47"/>
      <c r="G3" s="48"/>
      <c r="H3" s="49"/>
      <c r="I3" s="49" t="str">
        <f>IF(F3="","",G3*H3)</f>
        <v/>
      </c>
    </row>
    <row r="4" spans="1:9">
      <c r="A4" s="50" t="s">
        <v>44</v>
      </c>
      <c r="B4" s="50"/>
      <c r="C4" s="50"/>
      <c r="D4" s="51"/>
      <c r="E4" s="52"/>
      <c r="F4" s="53"/>
      <c r="G4" s="54"/>
      <c r="H4" s="55"/>
      <c r="I4" s="55" t="str">
        <f t="shared" ref="I4:I16" si="0">IF(F4="","",G4*H4)</f>
        <v/>
      </c>
    </row>
    <row r="5" spans="1:9" ht="24">
      <c r="A5" s="50"/>
      <c r="B5" s="50" t="s">
        <v>45</v>
      </c>
      <c r="C5" s="50" t="s">
        <v>46</v>
      </c>
      <c r="D5" s="51" t="s">
        <v>275</v>
      </c>
      <c r="E5" s="52"/>
      <c r="F5" s="53" t="s">
        <v>47</v>
      </c>
      <c r="G5" s="54">
        <v>0</v>
      </c>
      <c r="H5" s="55">
        <v>0</v>
      </c>
      <c r="I5" s="55">
        <f t="shared" si="0"/>
        <v>0</v>
      </c>
    </row>
    <row r="6" spans="1:9" ht="24">
      <c r="A6" s="50"/>
      <c r="B6" s="50" t="s">
        <v>48</v>
      </c>
      <c r="C6" s="50" t="s">
        <v>49</v>
      </c>
      <c r="D6" s="51" t="s">
        <v>50</v>
      </c>
      <c r="E6" s="52"/>
      <c r="F6" s="53" t="s">
        <v>47</v>
      </c>
      <c r="G6" s="54">
        <v>0</v>
      </c>
      <c r="H6" s="55">
        <v>0</v>
      </c>
      <c r="I6" s="55">
        <f t="shared" si="0"/>
        <v>0</v>
      </c>
    </row>
    <row r="7" spans="1:9" ht="24">
      <c r="A7" s="50"/>
      <c r="B7" s="50" t="s">
        <v>51</v>
      </c>
      <c r="C7" s="50" t="s">
        <v>52</v>
      </c>
      <c r="D7" s="51" t="s">
        <v>1368</v>
      </c>
      <c r="E7" s="52"/>
      <c r="F7" s="53" t="s">
        <v>47</v>
      </c>
      <c r="G7" s="54">
        <v>0</v>
      </c>
      <c r="H7" s="55">
        <v>0</v>
      </c>
      <c r="I7" s="55">
        <f t="shared" si="0"/>
        <v>0</v>
      </c>
    </row>
    <row r="8" spans="1:9">
      <c r="A8" s="50" t="s">
        <v>53</v>
      </c>
      <c r="B8" s="50"/>
      <c r="C8" s="50"/>
      <c r="D8" s="51"/>
      <c r="E8" s="52"/>
      <c r="F8" s="53"/>
      <c r="G8" s="54"/>
      <c r="H8" s="55"/>
      <c r="I8" s="55" t="str">
        <f t="shared" si="0"/>
        <v/>
      </c>
    </row>
    <row r="9" spans="1:9">
      <c r="A9" s="50" t="s">
        <v>54</v>
      </c>
      <c r="B9" s="50"/>
      <c r="C9" s="50"/>
      <c r="D9" s="51"/>
      <c r="E9" s="52"/>
      <c r="F9" s="53"/>
      <c r="G9" s="54"/>
      <c r="H9" s="55"/>
      <c r="I9" s="55" t="str">
        <f t="shared" si="0"/>
        <v/>
      </c>
    </row>
    <row r="10" spans="1:9" ht="24">
      <c r="A10" s="50"/>
      <c r="B10" s="50" t="s">
        <v>45</v>
      </c>
      <c r="C10" s="50" t="s">
        <v>55</v>
      </c>
      <c r="D10" s="51" t="s">
        <v>56</v>
      </c>
      <c r="E10" s="52"/>
      <c r="F10" s="53" t="s">
        <v>57</v>
      </c>
      <c r="G10" s="54">
        <v>6.0000000000000005E-2</v>
      </c>
      <c r="H10" s="55"/>
      <c r="I10" s="55">
        <f t="shared" si="0"/>
        <v>0</v>
      </c>
    </row>
    <row r="11" spans="1:9" ht="24">
      <c r="A11" s="50"/>
      <c r="B11" s="50" t="s">
        <v>48</v>
      </c>
      <c r="C11" s="50" t="s">
        <v>58</v>
      </c>
      <c r="D11" s="51" t="s">
        <v>59</v>
      </c>
      <c r="E11" s="52"/>
      <c r="F11" s="53" t="s">
        <v>60</v>
      </c>
      <c r="G11" s="54">
        <v>3</v>
      </c>
      <c r="H11" s="55"/>
      <c r="I11" s="55">
        <f t="shared" si="0"/>
        <v>0</v>
      </c>
    </row>
    <row r="12" spans="1:9" ht="24">
      <c r="A12" s="50"/>
      <c r="B12" s="50" t="s">
        <v>51</v>
      </c>
      <c r="C12" s="50" t="s">
        <v>61</v>
      </c>
      <c r="D12" s="51" t="s">
        <v>1369</v>
      </c>
      <c r="E12" s="52"/>
      <c r="F12" s="53" t="s">
        <v>60</v>
      </c>
      <c r="G12" s="54">
        <v>1</v>
      </c>
      <c r="H12" s="55"/>
      <c r="I12" s="55">
        <f t="shared" si="0"/>
        <v>0</v>
      </c>
    </row>
    <row r="13" spans="1:9" ht="24">
      <c r="A13" s="50"/>
      <c r="B13" s="50" t="s">
        <v>63</v>
      </c>
      <c r="C13" s="50" t="s">
        <v>64</v>
      </c>
      <c r="D13" s="51" t="s">
        <v>65</v>
      </c>
      <c r="E13" s="52"/>
      <c r="F13" s="53" t="s">
        <v>60</v>
      </c>
      <c r="G13" s="54">
        <v>1</v>
      </c>
      <c r="H13" s="55"/>
      <c r="I13" s="55">
        <f t="shared" si="0"/>
        <v>0</v>
      </c>
    </row>
    <row r="14" spans="1:9">
      <c r="A14" s="50" t="s">
        <v>66</v>
      </c>
      <c r="B14" s="50"/>
      <c r="C14" s="50"/>
      <c r="D14" s="51"/>
      <c r="E14" s="52"/>
      <c r="F14" s="53"/>
      <c r="G14" s="54"/>
      <c r="H14" s="55"/>
      <c r="I14" s="55" t="str">
        <f t="shared" si="0"/>
        <v/>
      </c>
    </row>
    <row r="15" spans="1:9" ht="108">
      <c r="A15" s="50"/>
      <c r="B15" s="50" t="s">
        <v>45</v>
      </c>
      <c r="C15" s="50" t="s">
        <v>67</v>
      </c>
      <c r="D15" s="51" t="s">
        <v>1370</v>
      </c>
      <c r="E15" s="51" t="s">
        <v>1364</v>
      </c>
      <c r="F15" s="53" t="s">
        <v>1367</v>
      </c>
      <c r="G15" s="54">
        <v>1</v>
      </c>
      <c r="H15" s="55"/>
      <c r="I15" s="55">
        <f t="shared" si="0"/>
        <v>0</v>
      </c>
    </row>
    <row r="16" spans="1:9">
      <c r="A16" s="50"/>
      <c r="B16" s="50" t="s">
        <v>48</v>
      </c>
      <c r="C16" s="50" t="s">
        <v>68</v>
      </c>
      <c r="D16" s="51" t="s">
        <v>69</v>
      </c>
      <c r="E16" s="52"/>
      <c r="F16" s="53" t="s">
        <v>1367</v>
      </c>
      <c r="G16" s="54">
        <v>1</v>
      </c>
      <c r="H16" s="55"/>
      <c r="I16" s="55">
        <f t="shared" si="0"/>
        <v>0</v>
      </c>
    </row>
    <row r="17" spans="1:9">
      <c r="A17" s="50"/>
      <c r="B17" s="50" t="s">
        <v>51</v>
      </c>
      <c r="C17" s="50" t="s">
        <v>70</v>
      </c>
      <c r="D17" s="51" t="s">
        <v>71</v>
      </c>
      <c r="E17" s="52"/>
      <c r="F17" s="53" t="s">
        <v>1367</v>
      </c>
      <c r="G17" s="54">
        <v>1</v>
      </c>
      <c r="H17" s="55"/>
      <c r="I17" s="55">
        <f t="shared" ref="I17:I68" si="1">IF(F17="","",G17*H17)</f>
        <v>0</v>
      </c>
    </row>
    <row r="18" spans="1:9" ht="24">
      <c r="A18" s="50"/>
      <c r="B18" s="50" t="s">
        <v>63</v>
      </c>
      <c r="C18" s="50" t="s">
        <v>72</v>
      </c>
      <c r="D18" s="51" t="s">
        <v>73</v>
      </c>
      <c r="E18" s="52"/>
      <c r="F18" s="53" t="s">
        <v>74</v>
      </c>
      <c r="G18" s="54">
        <v>8</v>
      </c>
      <c r="H18" s="55"/>
      <c r="I18" s="55">
        <f t="shared" si="1"/>
        <v>0</v>
      </c>
    </row>
    <row r="19" spans="1:9" ht="24">
      <c r="A19" s="50"/>
      <c r="B19" s="50" t="s">
        <v>75</v>
      </c>
      <c r="C19" s="50" t="s">
        <v>76</v>
      </c>
      <c r="D19" s="51" t="s">
        <v>77</v>
      </c>
      <c r="E19" s="52"/>
      <c r="F19" s="53" t="s">
        <v>74</v>
      </c>
      <c r="G19" s="54">
        <v>8</v>
      </c>
      <c r="H19" s="55"/>
      <c r="I19" s="55">
        <f t="shared" si="1"/>
        <v>0</v>
      </c>
    </row>
    <row r="20" spans="1:9" ht="60">
      <c r="A20" s="50"/>
      <c r="B20" s="79" t="s">
        <v>151</v>
      </c>
      <c r="C20" s="50" t="s">
        <v>1362</v>
      </c>
      <c r="D20" s="51" t="s">
        <v>1363</v>
      </c>
      <c r="E20" s="51" t="s">
        <v>1371</v>
      </c>
      <c r="F20" s="53" t="s">
        <v>86</v>
      </c>
      <c r="G20" s="54">
        <v>400</v>
      </c>
      <c r="H20" s="55"/>
      <c r="I20" s="55">
        <f t="shared" si="1"/>
        <v>0</v>
      </c>
    </row>
    <row r="21" spans="1:9">
      <c r="A21" s="50" t="s">
        <v>78</v>
      </c>
      <c r="B21" s="50"/>
      <c r="C21" s="50"/>
      <c r="D21" s="51"/>
      <c r="E21" s="52"/>
      <c r="F21" s="53"/>
      <c r="G21" s="54"/>
      <c r="H21" s="55"/>
      <c r="I21" s="55" t="str">
        <f t="shared" si="1"/>
        <v/>
      </c>
    </row>
    <row r="22" spans="1:9">
      <c r="A22" s="50" t="s">
        <v>79</v>
      </c>
      <c r="B22" s="50"/>
      <c r="C22" s="50"/>
      <c r="D22" s="51"/>
      <c r="E22" s="52"/>
      <c r="F22" s="53"/>
      <c r="G22" s="54"/>
      <c r="H22" s="55"/>
      <c r="I22" s="55" t="str">
        <f t="shared" si="1"/>
        <v/>
      </c>
    </row>
    <row r="23" spans="1:9" ht="24">
      <c r="A23" s="50"/>
      <c r="B23" s="50" t="s">
        <v>45</v>
      </c>
      <c r="C23" s="50" t="s">
        <v>80</v>
      </c>
      <c r="D23" s="51" t="s">
        <v>81</v>
      </c>
      <c r="E23" s="51" t="s">
        <v>1372</v>
      </c>
      <c r="F23" s="53" t="s">
        <v>82</v>
      </c>
      <c r="G23" s="54">
        <v>1490.66</v>
      </c>
      <c r="H23" s="55"/>
      <c r="I23" s="55">
        <f t="shared" si="1"/>
        <v>0</v>
      </c>
    </row>
    <row r="24" spans="1:9">
      <c r="A24" s="50" t="s">
        <v>83</v>
      </c>
      <c r="B24" s="50"/>
      <c r="C24" s="50"/>
      <c r="D24" s="51"/>
      <c r="E24" s="52"/>
      <c r="F24" s="53"/>
      <c r="G24" s="54"/>
      <c r="H24" s="55"/>
      <c r="I24" s="55" t="str">
        <f t="shared" si="1"/>
        <v/>
      </c>
    </row>
    <row r="25" spans="1:9" ht="24">
      <c r="A25" s="50"/>
      <c r="B25" s="50" t="s">
        <v>45</v>
      </c>
      <c r="C25" s="50" t="s">
        <v>84</v>
      </c>
      <c r="D25" s="51" t="s">
        <v>85</v>
      </c>
      <c r="E25" s="51" t="s">
        <v>1373</v>
      </c>
      <c r="F25" s="53" t="s">
        <v>86</v>
      </c>
      <c r="G25" s="54">
        <v>344.21</v>
      </c>
      <c r="H25" s="55"/>
      <c r="I25" s="55">
        <f t="shared" si="1"/>
        <v>0</v>
      </c>
    </row>
    <row r="26" spans="1:9">
      <c r="A26" s="50" t="s">
        <v>87</v>
      </c>
      <c r="B26" s="50"/>
      <c r="C26" s="50"/>
      <c r="D26" s="51"/>
      <c r="E26" s="52"/>
      <c r="F26" s="53"/>
      <c r="G26" s="54"/>
      <c r="H26" s="55"/>
      <c r="I26" s="55" t="str">
        <f t="shared" si="1"/>
        <v/>
      </c>
    </row>
    <row r="27" spans="1:9" ht="48">
      <c r="A27" s="50"/>
      <c r="B27" s="50" t="s">
        <v>45</v>
      </c>
      <c r="C27" s="50" t="s">
        <v>88</v>
      </c>
      <c r="D27" s="51" t="s">
        <v>89</v>
      </c>
      <c r="E27" s="51" t="s">
        <v>1374</v>
      </c>
      <c r="F27" s="53" t="s">
        <v>82</v>
      </c>
      <c r="G27" s="54">
        <v>1616.3920000000001</v>
      </c>
      <c r="H27" s="55"/>
      <c r="I27" s="55">
        <f t="shared" si="1"/>
        <v>0</v>
      </c>
    </row>
    <row r="28" spans="1:9">
      <c r="A28" s="50" t="s">
        <v>90</v>
      </c>
      <c r="B28" s="50"/>
      <c r="C28" s="50"/>
      <c r="D28" s="51"/>
      <c r="E28" s="52"/>
      <c r="F28" s="53"/>
      <c r="G28" s="54"/>
      <c r="H28" s="55"/>
      <c r="I28" s="55" t="str">
        <f t="shared" si="1"/>
        <v/>
      </c>
    </row>
    <row r="29" spans="1:9">
      <c r="A29" s="50"/>
      <c r="B29" s="50" t="s">
        <v>45</v>
      </c>
      <c r="C29" s="50" t="s">
        <v>91</v>
      </c>
      <c r="D29" s="51" t="s">
        <v>92</v>
      </c>
      <c r="E29" s="52" t="s">
        <v>93</v>
      </c>
      <c r="F29" s="53" t="s">
        <v>82</v>
      </c>
      <c r="G29" s="54">
        <v>76.90140000000001</v>
      </c>
      <c r="H29" s="55"/>
      <c r="I29" s="55">
        <f t="shared" si="1"/>
        <v>0</v>
      </c>
    </row>
    <row r="30" spans="1:9" ht="24">
      <c r="A30" s="50"/>
      <c r="B30" s="50" t="s">
        <v>48</v>
      </c>
      <c r="C30" s="50" t="s">
        <v>94</v>
      </c>
      <c r="D30" s="51" t="s">
        <v>95</v>
      </c>
      <c r="E30" s="52" t="s">
        <v>96</v>
      </c>
      <c r="F30" s="53" t="s">
        <v>82</v>
      </c>
      <c r="G30" s="54">
        <v>16.848000000000003</v>
      </c>
      <c r="H30" s="55"/>
      <c r="I30" s="55">
        <f t="shared" si="1"/>
        <v>0</v>
      </c>
    </row>
    <row r="31" spans="1:9">
      <c r="A31" s="50" t="s">
        <v>97</v>
      </c>
      <c r="B31" s="50"/>
      <c r="C31" s="50"/>
      <c r="D31" s="51"/>
      <c r="E31" s="52"/>
      <c r="F31" s="53"/>
      <c r="G31" s="54"/>
      <c r="H31" s="55"/>
      <c r="I31" s="55" t="str">
        <f t="shared" si="1"/>
        <v/>
      </c>
    </row>
    <row r="32" spans="1:9" ht="48">
      <c r="A32" s="50"/>
      <c r="B32" s="50" t="s">
        <v>45</v>
      </c>
      <c r="C32" s="50" t="s">
        <v>98</v>
      </c>
      <c r="D32" s="51" t="s">
        <v>1377</v>
      </c>
      <c r="E32" s="51" t="s">
        <v>99</v>
      </c>
      <c r="F32" s="53" t="s">
        <v>74</v>
      </c>
      <c r="G32" s="54">
        <v>93</v>
      </c>
      <c r="H32" s="55"/>
      <c r="I32" s="55">
        <f t="shared" si="1"/>
        <v>0</v>
      </c>
    </row>
    <row r="33" spans="1:9" ht="24">
      <c r="A33" s="50"/>
      <c r="B33" s="50" t="s">
        <v>48</v>
      </c>
      <c r="C33" s="50" t="s">
        <v>100</v>
      </c>
      <c r="D33" s="51" t="s">
        <v>1376</v>
      </c>
      <c r="E33" s="52"/>
      <c r="F33" s="53" t="s">
        <v>60</v>
      </c>
      <c r="G33" s="54">
        <v>6</v>
      </c>
      <c r="H33" s="55"/>
      <c r="I33" s="55">
        <f t="shared" si="1"/>
        <v>0</v>
      </c>
    </row>
    <row r="34" spans="1:9">
      <c r="A34" s="50"/>
      <c r="B34" s="50" t="s">
        <v>51</v>
      </c>
      <c r="C34" s="50" t="s">
        <v>101</v>
      </c>
      <c r="D34" s="51" t="s">
        <v>102</v>
      </c>
      <c r="E34" s="52"/>
      <c r="F34" s="53" t="s">
        <v>60</v>
      </c>
      <c r="G34" s="54">
        <v>6</v>
      </c>
      <c r="H34" s="55"/>
      <c r="I34" s="55">
        <f t="shared" si="1"/>
        <v>0</v>
      </c>
    </row>
    <row r="35" spans="1:9">
      <c r="A35" s="50" t="s">
        <v>103</v>
      </c>
      <c r="B35" s="50"/>
      <c r="C35" s="50"/>
      <c r="D35" s="51"/>
      <c r="E35" s="52"/>
      <c r="F35" s="53"/>
      <c r="G35" s="54"/>
      <c r="H35" s="55"/>
      <c r="I35" s="55" t="str">
        <f t="shared" si="1"/>
        <v/>
      </c>
    </row>
    <row r="36" spans="1:9">
      <c r="A36" s="50" t="s">
        <v>104</v>
      </c>
      <c r="B36" s="50"/>
      <c r="C36" s="50"/>
      <c r="D36" s="51"/>
      <c r="E36" s="52"/>
      <c r="F36" s="53"/>
      <c r="G36" s="54"/>
      <c r="H36" s="55"/>
      <c r="I36" s="55" t="str">
        <f t="shared" si="1"/>
        <v/>
      </c>
    </row>
    <row r="37" spans="1:9" ht="24">
      <c r="A37" s="50"/>
      <c r="B37" s="50" t="s">
        <v>45</v>
      </c>
      <c r="C37" s="50" t="s">
        <v>105</v>
      </c>
      <c r="D37" s="51" t="s">
        <v>106</v>
      </c>
      <c r="E37" s="52" t="s">
        <v>107</v>
      </c>
      <c r="F37" s="53" t="s">
        <v>86</v>
      </c>
      <c r="G37" s="54">
        <v>282.7</v>
      </c>
      <c r="H37" s="55"/>
      <c r="I37" s="55">
        <f t="shared" si="1"/>
        <v>0</v>
      </c>
    </row>
    <row r="38" spans="1:9" ht="24">
      <c r="A38" s="50"/>
      <c r="B38" s="50" t="s">
        <v>48</v>
      </c>
      <c r="C38" s="50" t="s">
        <v>108</v>
      </c>
      <c r="D38" s="51" t="s">
        <v>109</v>
      </c>
      <c r="E38" s="52" t="s">
        <v>110</v>
      </c>
      <c r="F38" s="53" t="s">
        <v>86</v>
      </c>
      <c r="G38" s="54">
        <v>282.7</v>
      </c>
      <c r="H38" s="55"/>
      <c r="I38" s="55">
        <f t="shared" si="1"/>
        <v>0</v>
      </c>
    </row>
    <row r="39" spans="1:9">
      <c r="A39" s="50" t="s">
        <v>111</v>
      </c>
      <c r="B39" s="50"/>
      <c r="C39" s="50"/>
      <c r="D39" s="51"/>
      <c r="E39" s="52"/>
      <c r="F39" s="53"/>
      <c r="G39" s="54"/>
      <c r="H39" s="55"/>
      <c r="I39" s="55" t="str">
        <f t="shared" si="1"/>
        <v/>
      </c>
    </row>
    <row r="40" spans="1:9" ht="24">
      <c r="A40" s="50"/>
      <c r="B40" s="50" t="s">
        <v>45</v>
      </c>
      <c r="C40" s="50" t="s">
        <v>112</v>
      </c>
      <c r="D40" s="51" t="s">
        <v>113</v>
      </c>
      <c r="E40" s="52"/>
      <c r="F40" s="53" t="s">
        <v>74</v>
      </c>
      <c r="G40" s="54">
        <v>86</v>
      </c>
      <c r="H40" s="55"/>
      <c r="I40" s="55">
        <f t="shared" si="1"/>
        <v>0</v>
      </c>
    </row>
    <row r="41" spans="1:9" ht="24">
      <c r="A41" s="50"/>
      <c r="B41" s="50" t="s">
        <v>48</v>
      </c>
      <c r="C41" s="50" t="s">
        <v>114</v>
      </c>
      <c r="D41" s="51" t="s">
        <v>115</v>
      </c>
      <c r="E41" s="52" t="s">
        <v>116</v>
      </c>
      <c r="F41" s="53" t="s">
        <v>74</v>
      </c>
      <c r="G41" s="54">
        <v>20</v>
      </c>
      <c r="H41" s="55"/>
      <c r="I41" s="55">
        <f t="shared" si="1"/>
        <v>0</v>
      </c>
    </row>
    <row r="42" spans="1:9">
      <c r="A42" s="50" t="s">
        <v>117</v>
      </c>
      <c r="B42" s="50"/>
      <c r="C42" s="50"/>
      <c r="D42" s="51"/>
      <c r="E42" s="52"/>
      <c r="F42" s="53"/>
      <c r="G42" s="54"/>
      <c r="H42" s="55"/>
      <c r="I42" s="55" t="str">
        <f t="shared" si="1"/>
        <v/>
      </c>
    </row>
    <row r="43" spans="1:9">
      <c r="A43" s="50" t="s">
        <v>118</v>
      </c>
      <c r="B43" s="50"/>
      <c r="C43" s="50"/>
      <c r="D43" s="51"/>
      <c r="E43" s="52"/>
      <c r="F43" s="53"/>
      <c r="G43" s="54"/>
      <c r="H43" s="55"/>
      <c r="I43" s="55" t="str">
        <f t="shared" si="1"/>
        <v/>
      </c>
    </row>
    <row r="44" spans="1:9" ht="36">
      <c r="A44" s="50"/>
      <c r="B44" s="50" t="s">
        <v>45</v>
      </c>
      <c r="C44" s="50" t="s">
        <v>119</v>
      </c>
      <c r="D44" s="51" t="s">
        <v>120</v>
      </c>
      <c r="E44" s="52"/>
      <c r="F44" s="53" t="s">
        <v>74</v>
      </c>
      <c r="G44" s="54">
        <v>33</v>
      </c>
      <c r="H44" s="55"/>
      <c r="I44" s="55">
        <f t="shared" si="1"/>
        <v>0</v>
      </c>
    </row>
    <row r="45" spans="1:9">
      <c r="A45" s="50" t="s">
        <v>121</v>
      </c>
      <c r="B45" s="50"/>
      <c r="C45" s="50"/>
      <c r="D45" s="51"/>
      <c r="E45" s="52"/>
      <c r="F45" s="53"/>
      <c r="G45" s="54"/>
      <c r="H45" s="55"/>
      <c r="I45" s="55" t="str">
        <f t="shared" si="1"/>
        <v/>
      </c>
    </row>
    <row r="46" spans="1:9" ht="36">
      <c r="A46" s="50"/>
      <c r="B46" s="50" t="s">
        <v>45</v>
      </c>
      <c r="C46" s="50" t="s">
        <v>122</v>
      </c>
      <c r="D46" s="51" t="s">
        <v>123</v>
      </c>
      <c r="E46" s="52"/>
      <c r="F46" s="53" t="s">
        <v>74</v>
      </c>
      <c r="G46" s="54">
        <v>45.6</v>
      </c>
      <c r="H46" s="55"/>
      <c r="I46" s="55">
        <f t="shared" si="1"/>
        <v>0</v>
      </c>
    </row>
    <row r="47" spans="1:9">
      <c r="A47" s="50" t="s">
        <v>124</v>
      </c>
      <c r="B47" s="50"/>
      <c r="C47" s="50"/>
      <c r="D47" s="51"/>
      <c r="E47" s="52"/>
      <c r="F47" s="53"/>
      <c r="G47" s="54"/>
      <c r="H47" s="55"/>
      <c r="I47" s="55" t="str">
        <f t="shared" si="1"/>
        <v/>
      </c>
    </row>
    <row r="48" spans="1:9" ht="36">
      <c r="A48" s="50"/>
      <c r="B48" s="50" t="s">
        <v>45</v>
      </c>
      <c r="C48" s="50" t="s">
        <v>125</v>
      </c>
      <c r="D48" s="51" t="s">
        <v>126</v>
      </c>
      <c r="E48" s="52"/>
      <c r="F48" s="53" t="s">
        <v>74</v>
      </c>
      <c r="G48" s="54">
        <v>35</v>
      </c>
      <c r="H48" s="55"/>
      <c r="I48" s="55">
        <f t="shared" si="1"/>
        <v>0</v>
      </c>
    </row>
    <row r="49" spans="1:9" ht="36">
      <c r="A49" s="50"/>
      <c r="B49" s="50" t="s">
        <v>48</v>
      </c>
      <c r="C49" s="50" t="s">
        <v>127</v>
      </c>
      <c r="D49" s="51" t="s">
        <v>128</v>
      </c>
      <c r="E49" s="52"/>
      <c r="F49" s="53" t="s">
        <v>60</v>
      </c>
      <c r="G49" s="54">
        <v>6</v>
      </c>
      <c r="H49" s="55"/>
      <c r="I49" s="55">
        <f t="shared" si="1"/>
        <v>0</v>
      </c>
    </row>
    <row r="50" spans="1:9" ht="24">
      <c r="A50" s="50"/>
      <c r="B50" s="50" t="s">
        <v>51</v>
      </c>
      <c r="C50" s="50" t="s">
        <v>129</v>
      </c>
      <c r="D50" s="51" t="s">
        <v>130</v>
      </c>
      <c r="E50" s="52"/>
      <c r="F50" s="53" t="s">
        <v>60</v>
      </c>
      <c r="G50" s="54">
        <v>2</v>
      </c>
      <c r="H50" s="55"/>
      <c r="I50" s="55">
        <f t="shared" si="1"/>
        <v>0</v>
      </c>
    </row>
    <row r="51" spans="1:9" ht="36">
      <c r="A51" s="50"/>
      <c r="B51" s="50" t="s">
        <v>63</v>
      </c>
      <c r="C51" s="50" t="s">
        <v>131</v>
      </c>
      <c r="D51" s="51" t="s">
        <v>132</v>
      </c>
      <c r="E51" s="52"/>
      <c r="F51" s="53" t="s">
        <v>74</v>
      </c>
      <c r="G51" s="54">
        <v>20</v>
      </c>
      <c r="H51" s="55"/>
      <c r="I51" s="55">
        <f t="shared" si="1"/>
        <v>0</v>
      </c>
    </row>
    <row r="52" spans="1:9" ht="24">
      <c r="A52" s="50"/>
      <c r="B52" s="50" t="s">
        <v>75</v>
      </c>
      <c r="C52" s="50" t="s">
        <v>133</v>
      </c>
      <c r="D52" s="51" t="s">
        <v>134</v>
      </c>
      <c r="E52" s="52"/>
      <c r="F52" s="53" t="s">
        <v>74</v>
      </c>
      <c r="G52" s="54">
        <v>20</v>
      </c>
      <c r="H52" s="55"/>
      <c r="I52" s="55">
        <f t="shared" si="1"/>
        <v>0</v>
      </c>
    </row>
    <row r="53" spans="1:9">
      <c r="A53" s="50" t="s">
        <v>135</v>
      </c>
      <c r="B53" s="50"/>
      <c r="C53" s="50"/>
      <c r="D53" s="51"/>
      <c r="E53" s="52"/>
      <c r="F53" s="53"/>
      <c r="G53" s="54"/>
      <c r="H53" s="55"/>
      <c r="I53" s="55" t="str">
        <f t="shared" si="1"/>
        <v/>
      </c>
    </row>
    <row r="54" spans="1:9">
      <c r="A54" s="50" t="s">
        <v>136</v>
      </c>
      <c r="B54" s="50"/>
      <c r="C54" s="50"/>
      <c r="D54" s="51"/>
      <c r="E54" s="52"/>
      <c r="F54" s="53"/>
      <c r="G54" s="54"/>
      <c r="H54" s="55"/>
      <c r="I54" s="55" t="str">
        <f t="shared" si="1"/>
        <v/>
      </c>
    </row>
    <row r="55" spans="1:9">
      <c r="A55" s="50"/>
      <c r="B55" s="50" t="s">
        <v>45</v>
      </c>
      <c r="C55" s="50" t="s">
        <v>137</v>
      </c>
      <c r="D55" s="51" t="s">
        <v>138</v>
      </c>
      <c r="E55" s="52"/>
      <c r="F55" s="53" t="s">
        <v>86</v>
      </c>
      <c r="G55" s="54">
        <v>81.683999999999997</v>
      </c>
      <c r="H55" s="55"/>
      <c r="I55" s="55">
        <f t="shared" si="1"/>
        <v>0</v>
      </c>
    </row>
    <row r="56" spans="1:9" ht="24">
      <c r="A56" s="50"/>
      <c r="B56" s="50" t="s">
        <v>48</v>
      </c>
      <c r="C56" s="50" t="s">
        <v>139</v>
      </c>
      <c r="D56" s="51" t="s">
        <v>140</v>
      </c>
      <c r="E56" s="52" t="s">
        <v>141</v>
      </c>
      <c r="F56" s="53" t="s">
        <v>86</v>
      </c>
      <c r="G56" s="54">
        <v>464.46000000000004</v>
      </c>
      <c r="H56" s="55"/>
      <c r="I56" s="55">
        <f t="shared" si="1"/>
        <v>0</v>
      </c>
    </row>
    <row r="57" spans="1:9" ht="48">
      <c r="A57" s="50"/>
      <c r="B57" s="50" t="s">
        <v>51</v>
      </c>
      <c r="C57" s="50" t="s">
        <v>142</v>
      </c>
      <c r="D57" s="51" t="s">
        <v>143</v>
      </c>
      <c r="E57" s="51" t="s">
        <v>144</v>
      </c>
      <c r="F57" s="53" t="s">
        <v>86</v>
      </c>
      <c r="G57" s="54">
        <v>170.5</v>
      </c>
      <c r="H57" s="55"/>
      <c r="I57" s="55">
        <f t="shared" si="1"/>
        <v>0</v>
      </c>
    </row>
    <row r="58" spans="1:9" ht="24">
      <c r="A58" s="50"/>
      <c r="B58" s="50" t="s">
        <v>63</v>
      </c>
      <c r="C58" s="50" t="s">
        <v>145</v>
      </c>
      <c r="D58" s="51" t="s">
        <v>146</v>
      </c>
      <c r="E58" s="51" t="s">
        <v>147</v>
      </c>
      <c r="F58" s="53" t="s">
        <v>86</v>
      </c>
      <c r="G58" s="54">
        <v>267.685</v>
      </c>
      <c r="H58" s="55"/>
      <c r="I58" s="55">
        <f t="shared" si="1"/>
        <v>0</v>
      </c>
    </row>
    <row r="59" spans="1:9" ht="36">
      <c r="A59" s="50"/>
      <c r="B59" s="50" t="s">
        <v>75</v>
      </c>
      <c r="C59" s="50" t="s">
        <v>148</v>
      </c>
      <c r="D59" s="51" t="s">
        <v>149</v>
      </c>
      <c r="E59" s="51" t="s">
        <v>150</v>
      </c>
      <c r="F59" s="53" t="s">
        <v>86</v>
      </c>
      <c r="G59" s="54">
        <v>389.21280000000002</v>
      </c>
      <c r="H59" s="55"/>
      <c r="I59" s="55">
        <f t="shared" si="1"/>
        <v>0</v>
      </c>
    </row>
    <row r="60" spans="1:9" ht="24">
      <c r="A60" s="50"/>
      <c r="B60" s="50" t="s">
        <v>151</v>
      </c>
      <c r="C60" s="50" t="s">
        <v>152</v>
      </c>
      <c r="D60" s="51" t="s">
        <v>153</v>
      </c>
      <c r="E60" s="51" t="s">
        <v>154</v>
      </c>
      <c r="F60" s="53" t="s">
        <v>86</v>
      </c>
      <c r="G60" s="54">
        <v>91.518000000000001</v>
      </c>
      <c r="H60" s="55"/>
      <c r="I60" s="55">
        <f t="shared" si="1"/>
        <v>0</v>
      </c>
    </row>
    <row r="61" spans="1:9" ht="24">
      <c r="A61" s="50"/>
      <c r="B61" s="50" t="s">
        <v>155</v>
      </c>
      <c r="C61" s="50" t="s">
        <v>156</v>
      </c>
      <c r="D61" s="51" t="s">
        <v>157</v>
      </c>
      <c r="E61" s="52"/>
      <c r="F61" s="53" t="s">
        <v>86</v>
      </c>
      <c r="G61" s="54">
        <v>124.14</v>
      </c>
      <c r="H61" s="55"/>
      <c r="I61" s="55">
        <f t="shared" si="1"/>
        <v>0</v>
      </c>
    </row>
    <row r="62" spans="1:9">
      <c r="A62" s="50"/>
      <c r="B62" s="50" t="s">
        <v>158</v>
      </c>
      <c r="C62" s="50" t="s">
        <v>159</v>
      </c>
      <c r="D62" s="51" t="s">
        <v>160</v>
      </c>
      <c r="E62" s="52"/>
      <c r="F62" s="53" t="s">
        <v>86</v>
      </c>
      <c r="G62" s="54">
        <v>5</v>
      </c>
      <c r="H62" s="55"/>
      <c r="I62" s="55">
        <f t="shared" si="1"/>
        <v>0</v>
      </c>
    </row>
    <row r="63" spans="1:9">
      <c r="A63" s="50"/>
      <c r="B63" s="50" t="s">
        <v>161</v>
      </c>
      <c r="C63" s="50" t="s">
        <v>162</v>
      </c>
      <c r="D63" s="51" t="s">
        <v>163</v>
      </c>
      <c r="E63" s="52" t="s">
        <v>164</v>
      </c>
      <c r="F63" s="53" t="s">
        <v>86</v>
      </c>
      <c r="G63" s="54">
        <v>13.74</v>
      </c>
      <c r="H63" s="55"/>
      <c r="I63" s="55">
        <f t="shared" si="1"/>
        <v>0</v>
      </c>
    </row>
    <row r="64" spans="1:9">
      <c r="A64" s="50" t="s">
        <v>165</v>
      </c>
      <c r="B64" s="50"/>
      <c r="C64" s="50"/>
      <c r="D64" s="51"/>
      <c r="E64" s="52"/>
      <c r="F64" s="53"/>
      <c r="G64" s="54"/>
      <c r="H64" s="55"/>
      <c r="I64" s="55" t="str">
        <f t="shared" si="1"/>
        <v/>
      </c>
    </row>
    <row r="65" spans="1:9" ht="24">
      <c r="A65" s="50"/>
      <c r="B65" s="50" t="s">
        <v>45</v>
      </c>
      <c r="C65" s="50" t="s">
        <v>166</v>
      </c>
      <c r="D65" s="51" t="s">
        <v>167</v>
      </c>
      <c r="E65" s="52" t="s">
        <v>168</v>
      </c>
      <c r="F65" s="53" t="s">
        <v>169</v>
      </c>
      <c r="G65" s="54">
        <v>19000</v>
      </c>
      <c r="H65" s="55"/>
      <c r="I65" s="55">
        <f t="shared" si="1"/>
        <v>0</v>
      </c>
    </row>
    <row r="66" spans="1:9" ht="36">
      <c r="A66" s="50"/>
      <c r="B66" s="50" t="s">
        <v>48</v>
      </c>
      <c r="C66" s="50" t="s">
        <v>170</v>
      </c>
      <c r="D66" s="51" t="s">
        <v>171</v>
      </c>
      <c r="E66" s="52" t="s">
        <v>172</v>
      </c>
      <c r="F66" s="53" t="s">
        <v>169</v>
      </c>
      <c r="G66" s="54">
        <v>95000</v>
      </c>
      <c r="H66" s="55"/>
      <c r="I66" s="55">
        <f t="shared" si="1"/>
        <v>0</v>
      </c>
    </row>
    <row r="67" spans="1:9" ht="48">
      <c r="A67" s="50"/>
      <c r="B67" s="50" t="s">
        <v>51</v>
      </c>
      <c r="C67" s="50" t="s">
        <v>173</v>
      </c>
      <c r="D67" s="51" t="s">
        <v>174</v>
      </c>
      <c r="E67" s="52" t="s">
        <v>175</v>
      </c>
      <c r="F67" s="53" t="s">
        <v>169</v>
      </c>
      <c r="G67" s="54">
        <v>4000</v>
      </c>
      <c r="H67" s="55"/>
      <c r="I67" s="55">
        <f t="shared" si="1"/>
        <v>0</v>
      </c>
    </row>
    <row r="68" spans="1:9">
      <c r="A68" s="50"/>
      <c r="B68" s="50" t="s">
        <v>63</v>
      </c>
      <c r="C68" s="50" t="s">
        <v>176</v>
      </c>
      <c r="D68" s="51" t="s">
        <v>177</v>
      </c>
      <c r="E68" s="52" t="s">
        <v>178</v>
      </c>
      <c r="F68" s="53" t="s">
        <v>60</v>
      </c>
      <c r="G68" s="54">
        <v>20</v>
      </c>
      <c r="H68" s="55"/>
      <c r="I68" s="55">
        <f t="shared" si="1"/>
        <v>0</v>
      </c>
    </row>
    <row r="69" spans="1:9">
      <c r="A69" s="50"/>
      <c r="B69" s="50" t="s">
        <v>75</v>
      </c>
      <c r="C69" s="50" t="s">
        <v>179</v>
      </c>
      <c r="D69" s="51" t="s">
        <v>180</v>
      </c>
      <c r="E69" s="52" t="s">
        <v>178</v>
      </c>
      <c r="F69" s="53" t="s">
        <v>60</v>
      </c>
      <c r="G69" s="54">
        <v>20</v>
      </c>
      <c r="H69" s="55"/>
      <c r="I69" s="55">
        <f t="shared" ref="I69:I111" si="2">IF(F69="","",G69*H69)</f>
        <v>0</v>
      </c>
    </row>
    <row r="70" spans="1:9">
      <c r="A70" s="50" t="s">
        <v>181</v>
      </c>
      <c r="B70" s="50"/>
      <c r="C70" s="50"/>
      <c r="D70" s="51"/>
      <c r="E70" s="52"/>
      <c r="F70" s="53"/>
      <c r="G70" s="54"/>
      <c r="H70" s="55"/>
      <c r="I70" s="55" t="str">
        <f t="shared" si="2"/>
        <v/>
      </c>
    </row>
    <row r="71" spans="1:9" ht="24">
      <c r="A71" s="50"/>
      <c r="B71" s="50" t="s">
        <v>45</v>
      </c>
      <c r="C71" s="50" t="s">
        <v>182</v>
      </c>
      <c r="D71" s="51" t="s">
        <v>183</v>
      </c>
      <c r="E71" s="52" t="s">
        <v>184</v>
      </c>
      <c r="F71" s="53" t="s">
        <v>82</v>
      </c>
      <c r="G71" s="54">
        <v>13.9671</v>
      </c>
      <c r="H71" s="55"/>
      <c r="I71" s="55">
        <f t="shared" si="2"/>
        <v>0</v>
      </c>
    </row>
    <row r="72" spans="1:9" ht="24">
      <c r="A72" s="50"/>
      <c r="B72" s="50" t="s">
        <v>48</v>
      </c>
      <c r="C72" s="50" t="s">
        <v>185</v>
      </c>
      <c r="D72" s="51" t="s">
        <v>186</v>
      </c>
      <c r="E72" s="52" t="s">
        <v>187</v>
      </c>
      <c r="F72" s="53" t="s">
        <v>82</v>
      </c>
      <c r="G72" s="54">
        <v>70.828800000000001</v>
      </c>
      <c r="H72" s="55"/>
      <c r="I72" s="55">
        <f t="shared" si="2"/>
        <v>0</v>
      </c>
    </row>
    <row r="73" spans="1:9" ht="24">
      <c r="A73" s="50"/>
      <c r="B73" s="50" t="s">
        <v>51</v>
      </c>
      <c r="C73" s="50" t="s">
        <v>188</v>
      </c>
      <c r="D73" s="51" t="s">
        <v>189</v>
      </c>
      <c r="E73" s="52" t="s">
        <v>190</v>
      </c>
      <c r="F73" s="53" t="s">
        <v>82</v>
      </c>
      <c r="G73" s="54">
        <v>92.492400000000004</v>
      </c>
      <c r="H73" s="55"/>
      <c r="I73" s="55">
        <f t="shared" si="2"/>
        <v>0</v>
      </c>
    </row>
    <row r="74" spans="1:9" ht="24">
      <c r="A74" s="50"/>
      <c r="B74" s="50" t="s">
        <v>63</v>
      </c>
      <c r="C74" s="50" t="s">
        <v>191</v>
      </c>
      <c r="D74" s="51" t="s">
        <v>192</v>
      </c>
      <c r="E74" s="52" t="s">
        <v>193</v>
      </c>
      <c r="F74" s="53" t="s">
        <v>82</v>
      </c>
      <c r="G74" s="54">
        <v>190.49890000000002</v>
      </c>
      <c r="H74" s="55"/>
      <c r="I74" s="55">
        <f t="shared" si="2"/>
        <v>0</v>
      </c>
    </row>
    <row r="75" spans="1:9" ht="36">
      <c r="A75" s="50"/>
      <c r="B75" s="50" t="s">
        <v>75</v>
      </c>
      <c r="C75" s="50" t="s">
        <v>194</v>
      </c>
      <c r="D75" s="51" t="s">
        <v>195</v>
      </c>
      <c r="E75" s="52" t="s">
        <v>196</v>
      </c>
      <c r="F75" s="53" t="s">
        <v>82</v>
      </c>
      <c r="G75" s="54">
        <v>419.07810000000001</v>
      </c>
      <c r="H75" s="55"/>
      <c r="I75" s="55">
        <f t="shared" si="2"/>
        <v>0</v>
      </c>
    </row>
    <row r="76" spans="1:9" ht="24">
      <c r="A76" s="50"/>
      <c r="B76" s="50" t="s">
        <v>151</v>
      </c>
      <c r="C76" s="50" t="s">
        <v>197</v>
      </c>
      <c r="D76" s="51" t="s">
        <v>198</v>
      </c>
      <c r="E76" s="52" t="s">
        <v>199</v>
      </c>
      <c r="F76" s="53" t="s">
        <v>82</v>
      </c>
      <c r="G76" s="54">
        <v>15.054400000000001</v>
      </c>
      <c r="H76" s="55"/>
      <c r="I76" s="55">
        <f t="shared" si="2"/>
        <v>0</v>
      </c>
    </row>
    <row r="77" spans="1:9" ht="36">
      <c r="A77" s="50"/>
      <c r="B77" s="50" t="s">
        <v>155</v>
      </c>
      <c r="C77" s="50" t="s">
        <v>200</v>
      </c>
      <c r="D77" s="51" t="s">
        <v>201</v>
      </c>
      <c r="E77" s="52" t="s">
        <v>202</v>
      </c>
      <c r="F77" s="53" t="s">
        <v>82</v>
      </c>
      <c r="G77" s="54">
        <v>75.862499999999997</v>
      </c>
      <c r="H77" s="55"/>
      <c r="I77" s="55">
        <f t="shared" si="2"/>
        <v>0</v>
      </c>
    </row>
    <row r="78" spans="1:9">
      <c r="A78" s="50" t="s">
        <v>203</v>
      </c>
      <c r="B78" s="50"/>
      <c r="C78" s="50"/>
      <c r="D78" s="51"/>
      <c r="E78" s="52"/>
      <c r="F78" s="53"/>
      <c r="G78" s="54"/>
      <c r="H78" s="55"/>
      <c r="I78" s="55" t="str">
        <f t="shared" si="2"/>
        <v/>
      </c>
    </row>
    <row r="79" spans="1:9">
      <c r="A79" s="50"/>
      <c r="B79" s="50" t="s">
        <v>45</v>
      </c>
      <c r="C79" s="50" t="s">
        <v>204</v>
      </c>
      <c r="D79" s="51" t="s">
        <v>205</v>
      </c>
      <c r="E79" s="52"/>
      <c r="F79" s="53" t="s">
        <v>86</v>
      </c>
      <c r="G79" s="54">
        <v>294.52500000000003</v>
      </c>
      <c r="H79" s="55"/>
      <c r="I79" s="55">
        <f t="shared" si="2"/>
        <v>0</v>
      </c>
    </row>
    <row r="80" spans="1:9">
      <c r="A80" s="50" t="s">
        <v>206</v>
      </c>
      <c r="B80" s="50"/>
      <c r="C80" s="50"/>
      <c r="D80" s="51"/>
      <c r="E80" s="52"/>
      <c r="F80" s="53"/>
      <c r="G80" s="54"/>
      <c r="H80" s="55"/>
      <c r="I80" s="55" t="str">
        <f t="shared" si="2"/>
        <v/>
      </c>
    </row>
    <row r="81" spans="1:9" ht="24">
      <c r="A81" s="50"/>
      <c r="B81" s="50" t="s">
        <v>45</v>
      </c>
      <c r="C81" s="50" t="s">
        <v>207</v>
      </c>
      <c r="D81" s="51" t="s">
        <v>208</v>
      </c>
      <c r="E81" s="52" t="s">
        <v>209</v>
      </c>
      <c r="F81" s="53" t="s">
        <v>169</v>
      </c>
      <c r="G81" s="54">
        <v>32000</v>
      </c>
      <c r="H81" s="55"/>
      <c r="I81" s="55">
        <f t="shared" si="2"/>
        <v>0</v>
      </c>
    </row>
    <row r="82" spans="1:9" ht="36">
      <c r="A82" s="50"/>
      <c r="B82" s="50" t="s">
        <v>48</v>
      </c>
      <c r="C82" s="50" t="s">
        <v>210</v>
      </c>
      <c r="D82" s="51" t="s">
        <v>211</v>
      </c>
      <c r="E82" s="52"/>
      <c r="F82" s="53" t="s">
        <v>60</v>
      </c>
      <c r="G82" s="54">
        <v>1004</v>
      </c>
      <c r="H82" s="55"/>
      <c r="I82" s="55">
        <f t="shared" si="2"/>
        <v>0</v>
      </c>
    </row>
    <row r="83" spans="1:9" ht="36">
      <c r="A83" s="50"/>
      <c r="B83" s="50" t="s">
        <v>51</v>
      </c>
      <c r="C83" s="50" t="s">
        <v>212</v>
      </c>
      <c r="D83" s="51" t="s">
        <v>213</v>
      </c>
      <c r="E83" s="52"/>
      <c r="F83" s="53" t="s">
        <v>60</v>
      </c>
      <c r="G83" s="54">
        <v>2300</v>
      </c>
      <c r="H83" s="55"/>
      <c r="I83" s="55">
        <f t="shared" si="2"/>
        <v>0</v>
      </c>
    </row>
    <row r="84" spans="1:9" ht="24">
      <c r="A84" s="50"/>
      <c r="B84" s="50" t="s">
        <v>63</v>
      </c>
      <c r="C84" s="50" t="s">
        <v>214</v>
      </c>
      <c r="D84" s="51" t="s">
        <v>215</v>
      </c>
      <c r="E84" s="52"/>
      <c r="F84" s="53" t="s">
        <v>60</v>
      </c>
      <c r="G84" s="54">
        <v>6</v>
      </c>
      <c r="H84" s="55"/>
      <c r="I84" s="55">
        <f t="shared" si="2"/>
        <v>0</v>
      </c>
    </row>
    <row r="85" spans="1:9" ht="24">
      <c r="A85" s="50"/>
      <c r="B85" s="50" t="s">
        <v>75</v>
      </c>
      <c r="C85" s="50" t="s">
        <v>216</v>
      </c>
      <c r="D85" s="51" t="s">
        <v>217</v>
      </c>
      <c r="E85" s="52"/>
      <c r="F85" s="53" t="s">
        <v>60</v>
      </c>
      <c r="G85" s="54">
        <v>1</v>
      </c>
      <c r="H85" s="55"/>
      <c r="I85" s="55">
        <f t="shared" si="2"/>
        <v>0</v>
      </c>
    </row>
    <row r="86" spans="1:9" ht="24">
      <c r="A86" s="50"/>
      <c r="B86" s="50" t="s">
        <v>151</v>
      </c>
      <c r="C86" s="50" t="s">
        <v>218</v>
      </c>
      <c r="D86" s="51" t="s">
        <v>219</v>
      </c>
      <c r="E86" s="52" t="s">
        <v>220</v>
      </c>
      <c r="F86" s="53" t="s">
        <v>169</v>
      </c>
      <c r="G86" s="54">
        <v>1085</v>
      </c>
      <c r="H86" s="55"/>
      <c r="I86" s="55">
        <f t="shared" si="2"/>
        <v>0</v>
      </c>
    </row>
    <row r="87" spans="1:9">
      <c r="A87" s="50" t="s">
        <v>221</v>
      </c>
      <c r="B87" s="50"/>
      <c r="C87" s="50"/>
      <c r="D87" s="51"/>
      <c r="E87" s="52"/>
      <c r="F87" s="53"/>
      <c r="G87" s="54"/>
      <c r="H87" s="55"/>
      <c r="I87" s="55" t="str">
        <f t="shared" si="2"/>
        <v/>
      </c>
    </row>
    <row r="88" spans="1:9">
      <c r="A88" s="50"/>
      <c r="B88" s="50" t="s">
        <v>45</v>
      </c>
      <c r="C88" s="50" t="s">
        <v>222</v>
      </c>
      <c r="D88" s="51" t="s">
        <v>223</v>
      </c>
      <c r="E88" s="52"/>
      <c r="F88" s="53" t="s">
        <v>86</v>
      </c>
      <c r="G88" s="54">
        <v>508.20000000000005</v>
      </c>
      <c r="H88" s="55"/>
      <c r="I88" s="55">
        <f t="shared" si="2"/>
        <v>0</v>
      </c>
    </row>
    <row r="89" spans="1:9" ht="36">
      <c r="A89" s="50"/>
      <c r="B89" s="50" t="s">
        <v>48</v>
      </c>
      <c r="C89" s="50" t="s">
        <v>224</v>
      </c>
      <c r="D89" s="51" t="s">
        <v>225</v>
      </c>
      <c r="E89" s="52" t="s">
        <v>226</v>
      </c>
      <c r="F89" s="53" t="s">
        <v>86</v>
      </c>
      <c r="G89" s="54">
        <v>508.20000000000005</v>
      </c>
      <c r="H89" s="55"/>
      <c r="I89" s="55">
        <f t="shared" si="2"/>
        <v>0</v>
      </c>
    </row>
    <row r="90" spans="1:9" ht="24">
      <c r="A90" s="50"/>
      <c r="B90" s="50" t="s">
        <v>51</v>
      </c>
      <c r="C90" s="50" t="s">
        <v>227</v>
      </c>
      <c r="D90" s="51" t="s">
        <v>228</v>
      </c>
      <c r="E90" s="52" t="s">
        <v>229</v>
      </c>
      <c r="F90" s="53" t="s">
        <v>86</v>
      </c>
      <c r="G90" s="54">
        <v>410.40000000000003</v>
      </c>
      <c r="H90" s="55"/>
      <c r="I90" s="55">
        <f t="shared" si="2"/>
        <v>0</v>
      </c>
    </row>
    <row r="91" spans="1:9" ht="24">
      <c r="A91" s="50"/>
      <c r="B91" s="50" t="s">
        <v>63</v>
      </c>
      <c r="C91" s="50" t="s">
        <v>230</v>
      </c>
      <c r="D91" s="51" t="s">
        <v>231</v>
      </c>
      <c r="E91" s="52" t="s">
        <v>232</v>
      </c>
      <c r="F91" s="53" t="s">
        <v>74</v>
      </c>
      <c r="G91" s="54">
        <v>5.5</v>
      </c>
      <c r="H91" s="55"/>
      <c r="I91" s="55">
        <f t="shared" si="2"/>
        <v>0</v>
      </c>
    </row>
    <row r="92" spans="1:9" ht="36">
      <c r="A92" s="50"/>
      <c r="B92" s="50" t="s">
        <v>75</v>
      </c>
      <c r="C92" s="50" t="s">
        <v>233</v>
      </c>
      <c r="D92" s="51" t="s">
        <v>234</v>
      </c>
      <c r="E92" s="52" t="s">
        <v>235</v>
      </c>
      <c r="F92" s="53" t="s">
        <v>74</v>
      </c>
      <c r="G92" s="54">
        <v>106</v>
      </c>
      <c r="H92" s="55"/>
      <c r="I92" s="55">
        <f t="shared" si="2"/>
        <v>0</v>
      </c>
    </row>
    <row r="93" spans="1:9" ht="36">
      <c r="A93" s="50"/>
      <c r="B93" s="50" t="s">
        <v>151</v>
      </c>
      <c r="C93" s="50" t="s">
        <v>236</v>
      </c>
      <c r="D93" s="51" t="s">
        <v>237</v>
      </c>
      <c r="E93" s="52" t="s">
        <v>238</v>
      </c>
      <c r="F93" s="53" t="s">
        <v>74</v>
      </c>
      <c r="G93" s="54">
        <v>86</v>
      </c>
      <c r="H93" s="55"/>
      <c r="I93" s="55">
        <f t="shared" si="2"/>
        <v>0</v>
      </c>
    </row>
    <row r="94" spans="1:9" ht="36">
      <c r="A94" s="50"/>
      <c r="B94" s="50" t="s">
        <v>155</v>
      </c>
      <c r="C94" s="50" t="s">
        <v>239</v>
      </c>
      <c r="D94" s="51" t="s">
        <v>240</v>
      </c>
      <c r="E94" s="52"/>
      <c r="F94" s="53" t="s">
        <v>74</v>
      </c>
      <c r="G94" s="54">
        <v>30</v>
      </c>
      <c r="H94" s="55"/>
      <c r="I94" s="55">
        <f t="shared" si="2"/>
        <v>0</v>
      </c>
    </row>
    <row r="95" spans="1:9">
      <c r="A95" s="50" t="s">
        <v>241</v>
      </c>
      <c r="B95" s="50"/>
      <c r="C95" s="50"/>
      <c r="D95" s="51"/>
      <c r="E95" s="52"/>
      <c r="F95" s="53"/>
      <c r="G95" s="54"/>
      <c r="H95" s="55"/>
      <c r="I95" s="55" t="str">
        <f t="shared" si="2"/>
        <v/>
      </c>
    </row>
    <row r="96" spans="1:9">
      <c r="A96" s="50" t="s">
        <v>242</v>
      </c>
      <c r="B96" s="50"/>
      <c r="C96" s="50"/>
      <c r="D96" s="51"/>
      <c r="E96" s="52"/>
      <c r="F96" s="53"/>
      <c r="G96" s="54"/>
      <c r="H96" s="55"/>
      <c r="I96" s="55" t="str">
        <f t="shared" si="2"/>
        <v/>
      </c>
    </row>
    <row r="97" spans="1:9" ht="24">
      <c r="A97" s="50"/>
      <c r="B97" s="50" t="s">
        <v>45</v>
      </c>
      <c r="C97" s="50" t="s">
        <v>243</v>
      </c>
      <c r="D97" s="51" t="s">
        <v>244</v>
      </c>
      <c r="E97" s="52" t="s">
        <v>245</v>
      </c>
      <c r="F97" s="53" t="s">
        <v>74</v>
      </c>
      <c r="G97" s="54">
        <v>86</v>
      </c>
      <c r="H97" s="55"/>
      <c r="I97" s="55">
        <f t="shared" si="2"/>
        <v>0</v>
      </c>
    </row>
    <row r="98" spans="1:9">
      <c r="A98" s="50" t="s">
        <v>246</v>
      </c>
      <c r="B98" s="50"/>
      <c r="C98" s="50"/>
      <c r="D98" s="51"/>
      <c r="E98" s="52"/>
      <c r="F98" s="53"/>
      <c r="G98" s="54"/>
      <c r="H98" s="55"/>
      <c r="I98" s="55" t="str">
        <f t="shared" si="2"/>
        <v/>
      </c>
    </row>
    <row r="99" spans="1:9">
      <c r="A99" s="50" t="s">
        <v>247</v>
      </c>
      <c r="B99" s="50"/>
      <c r="C99" s="50"/>
      <c r="D99" s="51"/>
      <c r="E99" s="52"/>
      <c r="F99" s="53"/>
      <c r="G99" s="54"/>
      <c r="H99" s="55"/>
      <c r="I99" s="55" t="str">
        <f t="shared" si="2"/>
        <v/>
      </c>
    </row>
    <row r="100" spans="1:9" ht="24">
      <c r="A100" s="50"/>
      <c r="B100" s="50" t="s">
        <v>45</v>
      </c>
      <c r="C100" s="50" t="s">
        <v>248</v>
      </c>
      <c r="D100" s="51" t="s">
        <v>249</v>
      </c>
      <c r="E100" s="52" t="s">
        <v>250</v>
      </c>
      <c r="F100" s="53" t="s">
        <v>74</v>
      </c>
      <c r="G100" s="54">
        <v>50</v>
      </c>
      <c r="H100" s="55"/>
      <c r="I100" s="55">
        <f t="shared" si="2"/>
        <v>0</v>
      </c>
    </row>
    <row r="101" spans="1:9" ht="24">
      <c r="A101" s="50"/>
      <c r="B101" s="50" t="s">
        <v>48</v>
      </c>
      <c r="C101" s="50" t="s">
        <v>251</v>
      </c>
      <c r="D101" s="51" t="s">
        <v>252</v>
      </c>
      <c r="E101" s="52" t="s">
        <v>253</v>
      </c>
      <c r="F101" s="53" t="s">
        <v>74</v>
      </c>
      <c r="G101" s="54">
        <v>200</v>
      </c>
      <c r="H101" s="55"/>
      <c r="I101" s="55">
        <f t="shared" si="2"/>
        <v>0</v>
      </c>
    </row>
    <row r="102" spans="1:9" ht="24">
      <c r="A102" s="50"/>
      <c r="B102" s="50" t="s">
        <v>51</v>
      </c>
      <c r="C102" s="50" t="s">
        <v>254</v>
      </c>
      <c r="D102" s="51" t="s">
        <v>255</v>
      </c>
      <c r="E102" s="52" t="s">
        <v>256</v>
      </c>
      <c r="F102" s="53" t="s">
        <v>74</v>
      </c>
      <c r="G102" s="54">
        <v>150</v>
      </c>
      <c r="H102" s="55"/>
      <c r="I102" s="55">
        <f t="shared" si="2"/>
        <v>0</v>
      </c>
    </row>
    <row r="103" spans="1:9" ht="36">
      <c r="A103" s="50"/>
      <c r="B103" s="50" t="s">
        <v>63</v>
      </c>
      <c r="C103" s="50" t="s">
        <v>257</v>
      </c>
      <c r="D103" s="51" t="s">
        <v>258</v>
      </c>
      <c r="E103" s="52" t="s">
        <v>259</v>
      </c>
      <c r="F103" s="53" t="s">
        <v>60</v>
      </c>
      <c r="G103" s="54">
        <v>4</v>
      </c>
      <c r="H103" s="55"/>
      <c r="I103" s="55">
        <f t="shared" si="2"/>
        <v>0</v>
      </c>
    </row>
    <row r="104" spans="1:9" ht="36">
      <c r="A104" s="50"/>
      <c r="B104" s="50" t="s">
        <v>75</v>
      </c>
      <c r="C104" s="50" t="s">
        <v>260</v>
      </c>
      <c r="D104" s="51" t="s">
        <v>261</v>
      </c>
      <c r="E104" s="52" t="s">
        <v>262</v>
      </c>
      <c r="F104" s="53" t="s">
        <v>60</v>
      </c>
      <c r="G104" s="54">
        <v>1</v>
      </c>
      <c r="H104" s="55"/>
      <c r="I104" s="55">
        <f t="shared" si="2"/>
        <v>0</v>
      </c>
    </row>
    <row r="105" spans="1:9">
      <c r="A105" s="50" t="s">
        <v>263</v>
      </c>
      <c r="B105" s="50"/>
      <c r="C105" s="50"/>
      <c r="D105" s="51"/>
      <c r="E105" s="52"/>
      <c r="F105" s="53"/>
      <c r="G105" s="54"/>
      <c r="H105" s="55"/>
      <c r="I105" s="55" t="str">
        <f t="shared" si="2"/>
        <v/>
      </c>
    </row>
    <row r="106" spans="1:9" ht="36">
      <c r="A106" s="50"/>
      <c r="B106" s="50" t="s">
        <v>45</v>
      </c>
      <c r="C106" s="50" t="s">
        <v>264</v>
      </c>
      <c r="D106" s="51" t="s">
        <v>265</v>
      </c>
      <c r="E106" s="52"/>
      <c r="F106" s="53" t="s">
        <v>266</v>
      </c>
      <c r="G106" s="54">
        <v>1</v>
      </c>
      <c r="H106" s="55"/>
      <c r="I106" s="55">
        <f t="shared" si="2"/>
        <v>0</v>
      </c>
    </row>
    <row r="107" spans="1:9" ht="48">
      <c r="A107" s="50"/>
      <c r="B107" s="50" t="s">
        <v>48</v>
      </c>
      <c r="C107" s="50" t="s">
        <v>267</v>
      </c>
      <c r="D107" s="51" t="s">
        <v>268</v>
      </c>
      <c r="E107" s="52"/>
      <c r="F107" s="53" t="s">
        <v>269</v>
      </c>
      <c r="G107" s="54">
        <v>336</v>
      </c>
      <c r="H107" s="55"/>
      <c r="I107" s="55">
        <f t="shared" si="2"/>
        <v>0</v>
      </c>
    </row>
    <row r="108" spans="1:9">
      <c r="A108" s="50"/>
      <c r="B108" s="50" t="s">
        <v>51</v>
      </c>
      <c r="C108" s="50" t="s">
        <v>270</v>
      </c>
      <c r="D108" s="51" t="s">
        <v>1379</v>
      </c>
      <c r="E108" s="52"/>
      <c r="F108" s="53" t="s">
        <v>269</v>
      </c>
      <c r="G108" s="54">
        <v>40</v>
      </c>
      <c r="H108" s="55"/>
      <c r="I108" s="55">
        <f t="shared" si="2"/>
        <v>0</v>
      </c>
    </row>
    <row r="109" spans="1:9">
      <c r="A109" s="50"/>
      <c r="B109" s="50" t="s">
        <v>63</v>
      </c>
      <c r="C109" s="50" t="s">
        <v>271</v>
      </c>
      <c r="D109" s="51" t="s">
        <v>272</v>
      </c>
      <c r="E109" s="52"/>
      <c r="F109" s="53" t="s">
        <v>60</v>
      </c>
      <c r="G109" s="54">
        <v>1</v>
      </c>
      <c r="H109" s="55"/>
      <c r="I109" s="55">
        <f t="shared" si="2"/>
        <v>0</v>
      </c>
    </row>
    <row r="110" spans="1:9">
      <c r="A110" s="50"/>
      <c r="B110" s="50" t="s">
        <v>75</v>
      </c>
      <c r="C110" s="50" t="s">
        <v>273</v>
      </c>
      <c r="D110" s="51" t="s">
        <v>274</v>
      </c>
      <c r="E110" s="52"/>
      <c r="F110" s="53" t="s">
        <v>60</v>
      </c>
      <c r="G110" s="54">
        <v>1</v>
      </c>
      <c r="H110" s="55"/>
      <c r="I110" s="55">
        <f t="shared" ref="I110" si="3">IF(F110="","",G110*H110)</f>
        <v>0</v>
      </c>
    </row>
    <row r="111" spans="1:9" ht="72">
      <c r="A111" s="50"/>
      <c r="B111" s="79" t="s">
        <v>151</v>
      </c>
      <c r="C111" s="50" t="s">
        <v>1285</v>
      </c>
      <c r="D111" s="51" t="s">
        <v>1365</v>
      </c>
      <c r="E111" s="51" t="s">
        <v>1366</v>
      </c>
      <c r="F111" s="53" t="s">
        <v>1367</v>
      </c>
      <c r="G111" s="54">
        <v>1</v>
      </c>
      <c r="H111" s="55"/>
      <c r="I111" s="55">
        <f t="shared" si="2"/>
        <v>0</v>
      </c>
    </row>
    <row r="112" spans="1:9" ht="216">
      <c r="A112" s="50"/>
      <c r="B112" s="79" t="s">
        <v>155</v>
      </c>
      <c r="C112" s="50" t="s">
        <v>1286</v>
      </c>
      <c r="D112" s="51" t="s">
        <v>1290</v>
      </c>
      <c r="E112" s="51" t="s">
        <v>1287</v>
      </c>
      <c r="F112" s="53" t="s">
        <v>1367</v>
      </c>
      <c r="G112" s="54">
        <v>1</v>
      </c>
      <c r="H112" s="55"/>
      <c r="I112" s="55">
        <f t="shared" ref="I112:I115" si="4">IF(F112="","",G112*H112)</f>
        <v>0</v>
      </c>
    </row>
    <row r="113" spans="1:9" ht="24">
      <c r="A113" s="50"/>
      <c r="B113" s="79" t="s">
        <v>158</v>
      </c>
      <c r="C113" s="50" t="s">
        <v>1288</v>
      </c>
      <c r="D113" s="51" t="s">
        <v>1289</v>
      </c>
      <c r="E113" s="51"/>
      <c r="F113" s="53" t="s">
        <v>266</v>
      </c>
      <c r="G113" s="54">
        <v>1</v>
      </c>
      <c r="H113" s="55"/>
      <c r="I113" s="55">
        <f t="shared" si="4"/>
        <v>0</v>
      </c>
    </row>
    <row r="114" spans="1:9" ht="24">
      <c r="A114" s="50"/>
      <c r="B114" s="79" t="s">
        <v>161</v>
      </c>
      <c r="C114" s="50" t="s">
        <v>1355</v>
      </c>
      <c r="D114" s="51" t="s">
        <v>1356</v>
      </c>
      <c r="E114" s="51"/>
      <c r="F114" s="53" t="s">
        <v>60</v>
      </c>
      <c r="G114" s="54">
        <v>1</v>
      </c>
      <c r="H114" s="55"/>
      <c r="I114" s="55">
        <f t="shared" si="4"/>
        <v>0</v>
      </c>
    </row>
    <row r="115" spans="1:9" ht="24">
      <c r="A115" s="50"/>
      <c r="B115" s="79" t="s">
        <v>489</v>
      </c>
      <c r="C115" s="50" t="s">
        <v>1357</v>
      </c>
      <c r="D115" s="51" t="s">
        <v>1284</v>
      </c>
      <c r="E115" s="51"/>
      <c r="F115" s="53" t="s">
        <v>60</v>
      </c>
      <c r="G115" s="54">
        <v>26</v>
      </c>
      <c r="H115" s="55"/>
      <c r="I115" s="55">
        <f t="shared" si="4"/>
        <v>0</v>
      </c>
    </row>
    <row r="116" spans="1:9" ht="24">
      <c r="A116" s="50"/>
      <c r="B116" s="79" t="s">
        <v>493</v>
      </c>
      <c r="C116" s="50" t="s">
        <v>1358</v>
      </c>
      <c r="D116" s="51" t="s">
        <v>1359</v>
      </c>
      <c r="E116" s="51" t="s">
        <v>1360</v>
      </c>
      <c r="F116" s="53" t="s">
        <v>74</v>
      </c>
      <c r="G116" s="54">
        <v>10</v>
      </c>
      <c r="H116" s="55"/>
      <c r="I116" s="55">
        <f t="shared" ref="I116" si="5">IF(F116="","",G116*H116)</f>
        <v>0</v>
      </c>
    </row>
    <row r="118" spans="1:9">
      <c r="D118" s="24" t="s">
        <v>276</v>
      </c>
      <c r="E118" s="25">
        <f>SUM(I3:I116)</f>
        <v>0</v>
      </c>
    </row>
    <row r="119" spans="1:9">
      <c r="D119" s="24" t="s">
        <v>277</v>
      </c>
      <c r="E119" s="25">
        <f>0.22*E118</f>
        <v>0</v>
      </c>
    </row>
    <row r="120" spans="1:9">
      <c r="D120" s="24" t="s">
        <v>5</v>
      </c>
      <c r="E120" s="25">
        <f>E119+E118</f>
        <v>0</v>
      </c>
    </row>
  </sheetData>
  <pageMargins left="0.23622047244094491" right="0.23622047244094491" top="0.74803149606299213" bottom="0.74803149606299213" header="0.31496062992125984" footer="0.31496062992125984"/>
  <pageSetup paperSize="9" orientation="landscape" r:id="rId1"/>
  <headerFooter>
    <oddFooter>&amp;C&amp;A&amp;R&amp;P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4"/>
  <sheetViews>
    <sheetView view="pageLayout" topLeftCell="A31" zoomScale="130" zoomScaleNormal="100" zoomScalePageLayoutView="130" workbookViewId="0">
      <selection activeCell="C84" sqref="C84:I84"/>
    </sheetView>
  </sheetViews>
  <sheetFormatPr defaultRowHeight="14.25"/>
  <cols>
    <col min="1" max="1" width="5" style="8" customWidth="1"/>
    <col min="3" max="3" width="7.625" style="8" customWidth="1"/>
    <col min="4" max="4" width="41.125" style="11" customWidth="1"/>
    <col min="5" max="5" width="30.75" style="6" customWidth="1"/>
    <col min="6" max="6" width="7.625" style="14" customWidth="1"/>
    <col min="7" max="7" width="12.75" style="17" customWidth="1"/>
    <col min="8" max="9" width="12.75" style="20" customWidth="1"/>
  </cols>
  <sheetData>
    <row r="1" spans="1:9" s="3" customFormat="1" ht="12">
      <c r="A1" s="7" t="s">
        <v>1231</v>
      </c>
      <c r="C1" s="4"/>
      <c r="D1" s="9"/>
      <c r="E1" s="9"/>
      <c r="F1" s="12"/>
      <c r="G1" s="15"/>
      <c r="H1" s="18"/>
      <c r="I1" s="21"/>
    </row>
    <row r="2" spans="1:9" s="3" customFormat="1" ht="12.75" thickBot="1">
      <c r="A2" s="5" t="s">
        <v>34</v>
      </c>
      <c r="B2" s="5" t="s">
        <v>35</v>
      </c>
      <c r="C2" s="5" t="s">
        <v>36</v>
      </c>
      <c r="D2" s="10" t="s">
        <v>37</v>
      </c>
      <c r="E2" s="10" t="s">
        <v>38</v>
      </c>
      <c r="F2" s="13" t="s">
        <v>39</v>
      </c>
      <c r="G2" s="16" t="s">
        <v>40</v>
      </c>
      <c r="H2" s="19" t="s">
        <v>41</v>
      </c>
      <c r="I2" s="22" t="s">
        <v>42</v>
      </c>
    </row>
    <row r="3" spans="1:9">
      <c r="A3" s="44" t="s">
        <v>278</v>
      </c>
      <c r="B3" s="56"/>
      <c r="C3" s="44"/>
      <c r="D3" s="45"/>
      <c r="E3" s="46"/>
      <c r="F3" s="47"/>
      <c r="G3" s="48"/>
      <c r="H3" s="49"/>
      <c r="I3" s="49"/>
    </row>
    <row r="4" spans="1:9">
      <c r="A4" s="50" t="s">
        <v>279</v>
      </c>
      <c r="B4" s="57"/>
      <c r="C4" s="50"/>
      <c r="D4" s="51"/>
      <c r="E4" s="52"/>
      <c r="F4" s="53"/>
      <c r="G4" s="54"/>
      <c r="H4" s="55"/>
      <c r="I4" s="55"/>
    </row>
    <row r="5" spans="1:9" ht="15" customHeight="1">
      <c r="A5" s="50"/>
      <c r="B5" s="57"/>
      <c r="C5" s="50"/>
      <c r="D5" s="51" t="s">
        <v>280</v>
      </c>
      <c r="E5" s="52"/>
      <c r="F5" s="53"/>
      <c r="G5" s="54"/>
      <c r="H5" s="55"/>
      <c r="I5" s="55"/>
    </row>
    <row r="6" spans="1:9">
      <c r="A6" s="50" t="s">
        <v>281</v>
      </c>
      <c r="B6" s="57"/>
      <c r="C6" s="50"/>
      <c r="D6" s="51"/>
      <c r="E6" s="52"/>
      <c r="F6" s="53"/>
      <c r="G6" s="54"/>
      <c r="H6" s="55"/>
      <c r="I6" s="55"/>
    </row>
    <row r="7" spans="1:9">
      <c r="A7" s="50" t="s">
        <v>282</v>
      </c>
      <c r="B7" s="57"/>
      <c r="C7" s="50"/>
      <c r="D7" s="51"/>
      <c r="E7" s="52"/>
      <c r="F7" s="53"/>
      <c r="G7" s="54"/>
      <c r="H7" s="55"/>
      <c r="I7" s="55"/>
    </row>
    <row r="8" spans="1:9" ht="24">
      <c r="A8" s="50"/>
      <c r="B8" s="57"/>
      <c r="C8" s="50" t="s">
        <v>55</v>
      </c>
      <c r="D8" s="51" t="s">
        <v>56</v>
      </c>
      <c r="E8" s="52"/>
      <c r="F8" s="53" t="s">
        <v>57</v>
      </c>
      <c r="G8" s="54">
        <v>0.33</v>
      </c>
      <c r="H8" s="55"/>
      <c r="I8" s="55">
        <f t="shared" ref="I8:I71" si="0">G8*H8</f>
        <v>0</v>
      </c>
    </row>
    <row r="9" spans="1:9" ht="24">
      <c r="A9" s="50"/>
      <c r="B9" s="57"/>
      <c r="C9" s="50" t="s">
        <v>58</v>
      </c>
      <c r="D9" s="51" t="s">
        <v>59</v>
      </c>
      <c r="E9" s="52"/>
      <c r="F9" s="53" t="s">
        <v>60</v>
      </c>
      <c r="G9" s="54">
        <v>20</v>
      </c>
      <c r="H9" s="55"/>
      <c r="I9" s="55">
        <f t="shared" si="0"/>
        <v>0</v>
      </c>
    </row>
    <row r="10" spans="1:9">
      <c r="A10" s="50" t="s">
        <v>283</v>
      </c>
      <c r="B10" s="57"/>
      <c r="C10" s="50"/>
      <c r="D10" s="51"/>
      <c r="E10" s="52"/>
      <c r="F10" s="53"/>
      <c r="G10" s="54"/>
      <c r="H10" s="55"/>
      <c r="I10" s="55"/>
    </row>
    <row r="11" spans="1:9" ht="24">
      <c r="A11" s="50"/>
      <c r="B11" s="57"/>
      <c r="C11" s="50" t="s">
        <v>284</v>
      </c>
      <c r="D11" s="51" t="s">
        <v>285</v>
      </c>
      <c r="E11" s="52"/>
      <c r="F11" s="53" t="s">
        <v>86</v>
      </c>
      <c r="G11" s="54">
        <v>200</v>
      </c>
      <c r="H11" s="55"/>
      <c r="I11" s="55">
        <f t="shared" si="0"/>
        <v>0</v>
      </c>
    </row>
    <row r="12" spans="1:9" ht="24">
      <c r="A12" s="50"/>
      <c r="B12" s="57"/>
      <c r="C12" s="50" t="s">
        <v>286</v>
      </c>
      <c r="D12" s="51" t="s">
        <v>287</v>
      </c>
      <c r="E12" s="52"/>
      <c r="F12" s="53" t="s">
        <v>60</v>
      </c>
      <c r="G12" s="54">
        <v>8</v>
      </c>
      <c r="H12" s="55"/>
      <c r="I12" s="55">
        <f t="shared" si="0"/>
        <v>0</v>
      </c>
    </row>
    <row r="13" spans="1:9" ht="24">
      <c r="A13" s="50"/>
      <c r="B13" s="57"/>
      <c r="C13" s="50" t="s">
        <v>1232</v>
      </c>
      <c r="D13" s="51" t="s">
        <v>1233</v>
      </c>
      <c r="E13" s="52"/>
      <c r="F13" s="53" t="s">
        <v>86</v>
      </c>
      <c r="G13" s="54">
        <v>170</v>
      </c>
      <c r="H13" s="55"/>
      <c r="I13" s="55">
        <f t="shared" si="0"/>
        <v>0</v>
      </c>
    </row>
    <row r="14" spans="1:9" ht="24">
      <c r="A14" s="50"/>
      <c r="B14" s="57"/>
      <c r="C14" s="50" t="s">
        <v>288</v>
      </c>
      <c r="D14" s="51" t="s">
        <v>289</v>
      </c>
      <c r="E14" s="52"/>
      <c r="F14" s="53" t="s">
        <v>60</v>
      </c>
      <c r="G14" s="54">
        <v>5</v>
      </c>
      <c r="H14" s="55"/>
      <c r="I14" s="55">
        <f t="shared" si="0"/>
        <v>0</v>
      </c>
    </row>
    <row r="15" spans="1:9">
      <c r="A15" s="50"/>
      <c r="B15" s="57"/>
      <c r="C15" s="50" t="s">
        <v>1170</v>
      </c>
      <c r="D15" s="51" t="s">
        <v>1234</v>
      </c>
      <c r="E15" s="52"/>
      <c r="F15" s="53" t="s">
        <v>60</v>
      </c>
      <c r="G15" s="54">
        <v>5</v>
      </c>
      <c r="H15" s="55"/>
      <c r="I15" s="55">
        <f t="shared" si="0"/>
        <v>0</v>
      </c>
    </row>
    <row r="16" spans="1:9">
      <c r="A16" s="50"/>
      <c r="B16" s="57"/>
      <c r="C16" s="50" t="s">
        <v>290</v>
      </c>
      <c r="D16" s="51" t="s">
        <v>291</v>
      </c>
      <c r="E16" s="52"/>
      <c r="F16" s="53" t="s">
        <v>86</v>
      </c>
      <c r="G16" s="54">
        <v>205</v>
      </c>
      <c r="H16" s="55"/>
      <c r="I16" s="55">
        <f t="shared" si="0"/>
        <v>0</v>
      </c>
    </row>
    <row r="17" spans="1:9">
      <c r="A17" s="50"/>
      <c r="B17" s="57"/>
      <c r="C17" s="50" t="s">
        <v>292</v>
      </c>
      <c r="D17" s="51" t="s">
        <v>293</v>
      </c>
      <c r="E17" s="52"/>
      <c r="F17" s="53" t="s">
        <v>86</v>
      </c>
      <c r="G17" s="54">
        <v>2343</v>
      </c>
      <c r="H17" s="55"/>
      <c r="I17" s="55">
        <f t="shared" si="0"/>
        <v>0</v>
      </c>
    </row>
    <row r="18" spans="1:9">
      <c r="A18" s="50"/>
      <c r="B18" s="57"/>
      <c r="C18" s="50" t="s">
        <v>294</v>
      </c>
      <c r="D18" s="51" t="s">
        <v>295</v>
      </c>
      <c r="E18" s="52"/>
      <c r="F18" s="53" t="s">
        <v>86</v>
      </c>
      <c r="G18" s="54">
        <v>70</v>
      </c>
      <c r="H18" s="55"/>
      <c r="I18" s="55">
        <f t="shared" si="0"/>
        <v>0</v>
      </c>
    </row>
    <row r="19" spans="1:9">
      <c r="A19" s="50"/>
      <c r="B19" s="57"/>
      <c r="C19" s="50" t="s">
        <v>296</v>
      </c>
      <c r="D19" s="51" t="s">
        <v>297</v>
      </c>
      <c r="E19" s="52"/>
      <c r="F19" s="53" t="s">
        <v>74</v>
      </c>
      <c r="G19" s="54">
        <v>297</v>
      </c>
      <c r="H19" s="55"/>
      <c r="I19" s="55">
        <f t="shared" si="0"/>
        <v>0</v>
      </c>
    </row>
    <row r="20" spans="1:9">
      <c r="A20" s="50"/>
      <c r="B20" s="57"/>
      <c r="C20" s="50" t="s">
        <v>298</v>
      </c>
      <c r="D20" s="51" t="s">
        <v>299</v>
      </c>
      <c r="E20" s="52"/>
      <c r="F20" s="53" t="s">
        <v>74</v>
      </c>
      <c r="G20" s="54">
        <v>185</v>
      </c>
      <c r="H20" s="55"/>
      <c r="I20" s="55">
        <f t="shared" si="0"/>
        <v>0</v>
      </c>
    </row>
    <row r="21" spans="1:9">
      <c r="A21" s="50"/>
      <c r="B21" s="57"/>
      <c r="C21" s="50" t="s">
        <v>300</v>
      </c>
      <c r="D21" s="51" t="s">
        <v>301</v>
      </c>
      <c r="E21" s="52"/>
      <c r="F21" s="53" t="s">
        <v>86</v>
      </c>
      <c r="G21" s="54">
        <v>258</v>
      </c>
      <c r="H21" s="55"/>
      <c r="I21" s="55">
        <f t="shared" si="0"/>
        <v>0</v>
      </c>
    </row>
    <row r="22" spans="1:9">
      <c r="A22" s="50"/>
      <c r="B22" s="57"/>
      <c r="C22" s="50" t="s">
        <v>302</v>
      </c>
      <c r="D22" s="51" t="s">
        <v>303</v>
      </c>
      <c r="E22" s="52"/>
      <c r="F22" s="53" t="s">
        <v>82</v>
      </c>
      <c r="G22" s="54">
        <v>13</v>
      </c>
      <c r="H22" s="55"/>
      <c r="I22" s="55">
        <f t="shared" si="0"/>
        <v>0</v>
      </c>
    </row>
    <row r="23" spans="1:9">
      <c r="A23" s="50" t="s">
        <v>304</v>
      </c>
      <c r="B23" s="57"/>
      <c r="C23" s="50"/>
      <c r="D23" s="51"/>
      <c r="E23" s="52"/>
      <c r="F23" s="53"/>
      <c r="G23" s="54"/>
      <c r="H23" s="55"/>
      <c r="I23" s="55"/>
    </row>
    <row r="24" spans="1:9">
      <c r="A24" s="50" t="s">
        <v>79</v>
      </c>
      <c r="B24" s="57"/>
      <c r="C24" s="50"/>
      <c r="D24" s="51"/>
      <c r="E24" s="52"/>
      <c r="F24" s="53"/>
      <c r="G24" s="54"/>
      <c r="H24" s="55"/>
      <c r="I24" s="55"/>
    </row>
    <row r="25" spans="1:9">
      <c r="A25" s="50"/>
      <c r="B25" s="57"/>
      <c r="C25" s="50" t="s">
        <v>80</v>
      </c>
      <c r="D25" s="51" t="s">
        <v>81</v>
      </c>
      <c r="E25" s="52"/>
      <c r="F25" s="53" t="s">
        <v>82</v>
      </c>
      <c r="G25" s="54">
        <v>2635</v>
      </c>
      <c r="H25" s="55"/>
      <c r="I25" s="55">
        <f t="shared" si="0"/>
        <v>0</v>
      </c>
    </row>
    <row r="26" spans="1:9" ht="36">
      <c r="A26" s="50"/>
      <c r="B26" s="57"/>
      <c r="C26" s="50" t="s">
        <v>305</v>
      </c>
      <c r="D26" s="51" t="s">
        <v>306</v>
      </c>
      <c r="E26" s="52"/>
      <c r="F26" s="53" t="s">
        <v>82</v>
      </c>
      <c r="G26" s="54">
        <v>61</v>
      </c>
      <c r="H26" s="55"/>
      <c r="I26" s="55">
        <f t="shared" si="0"/>
        <v>0</v>
      </c>
    </row>
    <row r="27" spans="1:9">
      <c r="A27" s="50" t="s">
        <v>83</v>
      </c>
      <c r="B27" s="57"/>
      <c r="C27" s="50"/>
      <c r="D27" s="51"/>
      <c r="E27" s="52"/>
      <c r="F27" s="53"/>
      <c r="G27" s="54"/>
      <c r="H27" s="55"/>
      <c r="I27" s="55"/>
    </row>
    <row r="28" spans="1:9">
      <c r="A28" s="50"/>
      <c r="B28" s="57"/>
      <c r="C28" s="50" t="s">
        <v>84</v>
      </c>
      <c r="D28" s="51" t="s">
        <v>85</v>
      </c>
      <c r="E28" s="52"/>
      <c r="F28" s="53" t="s">
        <v>86</v>
      </c>
      <c r="G28" s="54">
        <v>4928</v>
      </c>
      <c r="H28" s="55"/>
      <c r="I28" s="55">
        <f t="shared" si="0"/>
        <v>0</v>
      </c>
    </row>
    <row r="29" spans="1:9">
      <c r="A29" s="50" t="s">
        <v>307</v>
      </c>
      <c r="B29" s="57"/>
      <c r="C29" s="50"/>
      <c r="D29" s="51"/>
      <c r="E29" s="52"/>
      <c r="F29" s="53"/>
      <c r="G29" s="54"/>
      <c r="H29" s="55"/>
      <c r="I29" s="55"/>
    </row>
    <row r="30" spans="1:9" ht="24">
      <c r="A30" s="50"/>
      <c r="B30" s="57"/>
      <c r="C30" s="50" t="s">
        <v>308</v>
      </c>
      <c r="D30" s="51" t="s">
        <v>309</v>
      </c>
      <c r="E30" s="52"/>
      <c r="F30" s="53" t="s">
        <v>86</v>
      </c>
      <c r="G30" s="54">
        <v>755</v>
      </c>
      <c r="H30" s="55"/>
      <c r="I30" s="55">
        <f t="shared" si="0"/>
        <v>0</v>
      </c>
    </row>
    <row r="31" spans="1:9">
      <c r="A31" s="50" t="s">
        <v>310</v>
      </c>
      <c r="B31" s="57"/>
      <c r="C31" s="50"/>
      <c r="D31" s="51"/>
      <c r="E31" s="52"/>
      <c r="F31" s="53"/>
      <c r="G31" s="54"/>
      <c r="H31" s="55"/>
      <c r="I31" s="55"/>
    </row>
    <row r="32" spans="1:9" ht="24">
      <c r="A32" s="50"/>
      <c r="B32" s="57"/>
      <c r="C32" s="50" t="s">
        <v>311</v>
      </c>
      <c r="D32" s="51" t="s">
        <v>312</v>
      </c>
      <c r="E32" s="52"/>
      <c r="F32" s="53" t="s">
        <v>82</v>
      </c>
      <c r="G32" s="54">
        <v>1152</v>
      </c>
      <c r="H32" s="55"/>
      <c r="I32" s="55">
        <f t="shared" si="0"/>
        <v>0</v>
      </c>
    </row>
    <row r="33" spans="1:9">
      <c r="A33" s="50"/>
      <c r="B33" s="57"/>
      <c r="C33" s="50" t="s">
        <v>313</v>
      </c>
      <c r="D33" s="51" t="s">
        <v>314</v>
      </c>
      <c r="E33" s="52"/>
      <c r="F33" s="53" t="s">
        <v>82</v>
      </c>
      <c r="G33" s="54">
        <v>25</v>
      </c>
      <c r="H33" s="55"/>
      <c r="I33" s="55">
        <f t="shared" si="0"/>
        <v>0</v>
      </c>
    </row>
    <row r="34" spans="1:9" ht="24">
      <c r="A34" s="50"/>
      <c r="B34" s="57"/>
      <c r="C34" s="50" t="s">
        <v>315</v>
      </c>
      <c r="D34" s="51" t="s">
        <v>316</v>
      </c>
      <c r="E34" s="52"/>
      <c r="F34" s="53" t="s">
        <v>82</v>
      </c>
      <c r="G34" s="54">
        <v>1392</v>
      </c>
      <c r="H34" s="55"/>
      <c r="I34" s="55">
        <f t="shared" si="0"/>
        <v>0</v>
      </c>
    </row>
    <row r="35" spans="1:9">
      <c r="A35" s="50" t="s">
        <v>317</v>
      </c>
      <c r="B35" s="57"/>
      <c r="C35" s="50"/>
      <c r="D35" s="51"/>
      <c r="E35" s="52"/>
      <c r="F35" s="53"/>
      <c r="G35" s="54"/>
      <c r="H35" s="55"/>
      <c r="I35" s="55"/>
    </row>
    <row r="36" spans="1:9">
      <c r="A36" s="50"/>
      <c r="B36" s="57"/>
      <c r="C36" s="50" t="s">
        <v>318</v>
      </c>
      <c r="D36" s="51" t="s">
        <v>319</v>
      </c>
      <c r="E36" s="52"/>
      <c r="F36" s="53" t="s">
        <v>86</v>
      </c>
      <c r="G36" s="54">
        <v>120</v>
      </c>
      <c r="H36" s="55"/>
      <c r="I36" s="55">
        <f t="shared" si="0"/>
        <v>0</v>
      </c>
    </row>
    <row r="37" spans="1:9">
      <c r="A37" s="50"/>
      <c r="B37" s="57"/>
      <c r="C37" s="50" t="s">
        <v>320</v>
      </c>
      <c r="D37" s="51" t="s">
        <v>321</v>
      </c>
      <c r="E37" s="52"/>
      <c r="F37" s="53" t="s">
        <v>82</v>
      </c>
      <c r="G37" s="54">
        <v>345</v>
      </c>
      <c r="H37" s="55"/>
      <c r="I37" s="55">
        <f t="shared" si="0"/>
        <v>0</v>
      </c>
    </row>
    <row r="38" spans="1:9">
      <c r="A38" s="50" t="s">
        <v>322</v>
      </c>
      <c r="B38" s="57"/>
      <c r="C38" s="50"/>
      <c r="D38" s="51"/>
      <c r="E38" s="52"/>
      <c r="F38" s="53"/>
      <c r="G38" s="54"/>
      <c r="H38" s="55"/>
      <c r="I38" s="55"/>
    </row>
    <row r="39" spans="1:9">
      <c r="A39" s="50"/>
      <c r="B39" s="57"/>
      <c r="C39" s="50" t="s">
        <v>323</v>
      </c>
      <c r="D39" s="51" t="s">
        <v>1225</v>
      </c>
      <c r="E39" s="52"/>
      <c r="F39" s="53" t="s">
        <v>324</v>
      </c>
      <c r="G39" s="54">
        <v>4800</v>
      </c>
      <c r="H39" s="55"/>
      <c r="I39" s="55">
        <f t="shared" si="0"/>
        <v>0</v>
      </c>
    </row>
    <row r="40" spans="1:9">
      <c r="A40" s="50"/>
      <c r="B40" s="57"/>
      <c r="C40" s="50" t="s">
        <v>325</v>
      </c>
      <c r="D40" s="51" t="s">
        <v>326</v>
      </c>
      <c r="E40" s="52"/>
      <c r="F40" s="53" t="s">
        <v>324</v>
      </c>
      <c r="G40" s="54">
        <v>703</v>
      </c>
      <c r="H40" s="55"/>
      <c r="I40" s="55">
        <f t="shared" si="0"/>
        <v>0</v>
      </c>
    </row>
    <row r="41" spans="1:9">
      <c r="A41" s="50"/>
      <c r="B41" s="57"/>
      <c r="C41" s="50" t="s">
        <v>327</v>
      </c>
      <c r="D41" s="51" t="s">
        <v>328</v>
      </c>
      <c r="E41" s="52"/>
      <c r="F41" s="53" t="s">
        <v>324</v>
      </c>
      <c r="G41" s="54">
        <v>115</v>
      </c>
      <c r="H41" s="55"/>
      <c r="I41" s="55">
        <f t="shared" si="0"/>
        <v>0</v>
      </c>
    </row>
    <row r="42" spans="1:9">
      <c r="A42" s="50" t="s">
        <v>329</v>
      </c>
      <c r="B42" s="57"/>
      <c r="C42" s="50"/>
      <c r="D42" s="51"/>
      <c r="E42" s="52"/>
      <c r="F42" s="53"/>
      <c r="G42" s="54"/>
      <c r="H42" s="55"/>
      <c r="I42" s="55"/>
    </row>
    <row r="43" spans="1:9">
      <c r="A43" s="50" t="s">
        <v>330</v>
      </c>
      <c r="B43" s="57"/>
      <c r="C43" s="50"/>
      <c r="D43" s="51"/>
      <c r="E43" s="52"/>
      <c r="F43" s="53"/>
      <c r="G43" s="54"/>
      <c r="H43" s="55"/>
      <c r="I43" s="55"/>
    </row>
    <row r="44" spans="1:9" ht="24">
      <c r="A44" s="50"/>
      <c r="B44" s="57"/>
      <c r="C44" s="50" t="s">
        <v>331</v>
      </c>
      <c r="D44" s="51" t="s">
        <v>332</v>
      </c>
      <c r="E44" s="52"/>
      <c r="F44" s="53" t="s">
        <v>82</v>
      </c>
      <c r="G44" s="54">
        <v>379</v>
      </c>
      <c r="H44" s="55"/>
      <c r="I44" s="55">
        <f t="shared" si="0"/>
        <v>0</v>
      </c>
    </row>
    <row r="45" spans="1:9" ht="24">
      <c r="A45" s="50"/>
      <c r="B45" s="57"/>
      <c r="C45" s="50" t="s">
        <v>333</v>
      </c>
      <c r="D45" s="51" t="s">
        <v>334</v>
      </c>
      <c r="E45" s="52"/>
      <c r="F45" s="53" t="s">
        <v>86</v>
      </c>
      <c r="G45" s="54">
        <v>2358</v>
      </c>
      <c r="H45" s="55"/>
      <c r="I45" s="55">
        <f t="shared" si="0"/>
        <v>0</v>
      </c>
    </row>
    <row r="46" spans="1:9">
      <c r="A46" s="50" t="s">
        <v>335</v>
      </c>
      <c r="B46" s="57"/>
      <c r="C46" s="50"/>
      <c r="D46" s="51"/>
      <c r="E46" s="52"/>
      <c r="F46" s="53"/>
      <c r="G46" s="54"/>
      <c r="H46" s="55"/>
      <c r="I46" s="55"/>
    </row>
    <row r="47" spans="1:9" ht="24">
      <c r="A47" s="50"/>
      <c r="B47" s="57"/>
      <c r="C47" s="50" t="s">
        <v>336</v>
      </c>
      <c r="D47" s="51" t="s">
        <v>337</v>
      </c>
      <c r="E47" s="52"/>
      <c r="F47" s="53" t="s">
        <v>86</v>
      </c>
      <c r="G47" s="54">
        <v>1593</v>
      </c>
      <c r="H47" s="55"/>
      <c r="I47" s="55">
        <f t="shared" si="0"/>
        <v>0</v>
      </c>
    </row>
    <row r="48" spans="1:9">
      <c r="A48" s="50"/>
      <c r="B48" s="57"/>
      <c r="C48" s="50" t="s">
        <v>338</v>
      </c>
      <c r="D48" s="51" t="s">
        <v>339</v>
      </c>
      <c r="E48" s="52"/>
      <c r="F48" s="53" t="s">
        <v>86</v>
      </c>
      <c r="G48" s="54">
        <v>2402</v>
      </c>
      <c r="H48" s="55"/>
      <c r="I48" s="55">
        <f t="shared" si="0"/>
        <v>0</v>
      </c>
    </row>
    <row r="49" spans="1:9" ht="24">
      <c r="A49" s="50"/>
      <c r="B49" s="57"/>
      <c r="C49" s="50" t="s">
        <v>340</v>
      </c>
      <c r="D49" s="51" t="s">
        <v>341</v>
      </c>
      <c r="E49" s="52"/>
      <c r="F49" s="53" t="s">
        <v>86</v>
      </c>
      <c r="G49" s="54">
        <v>2402</v>
      </c>
      <c r="H49" s="55"/>
      <c r="I49" s="55">
        <f t="shared" si="0"/>
        <v>0</v>
      </c>
    </row>
    <row r="50" spans="1:9">
      <c r="A50" s="50" t="s">
        <v>342</v>
      </c>
      <c r="B50" s="57"/>
      <c r="C50" s="50"/>
      <c r="D50" s="51"/>
      <c r="E50" s="52"/>
      <c r="F50" s="53"/>
      <c r="G50" s="54"/>
      <c r="H50" s="55"/>
      <c r="I50" s="55"/>
    </row>
    <row r="51" spans="1:9" ht="24">
      <c r="A51" s="50"/>
      <c r="B51" s="57"/>
      <c r="C51" s="50" t="s">
        <v>343</v>
      </c>
      <c r="D51" s="51" t="s">
        <v>344</v>
      </c>
      <c r="E51" s="52"/>
      <c r="F51" s="53" t="s">
        <v>74</v>
      </c>
      <c r="G51" s="54">
        <v>627</v>
      </c>
      <c r="H51" s="55"/>
      <c r="I51" s="55">
        <f t="shared" si="0"/>
        <v>0</v>
      </c>
    </row>
    <row r="52" spans="1:9" ht="24">
      <c r="A52" s="50"/>
      <c r="B52" s="57"/>
      <c r="C52" s="50" t="s">
        <v>345</v>
      </c>
      <c r="D52" s="51" t="s">
        <v>346</v>
      </c>
      <c r="E52" s="52"/>
      <c r="F52" s="53" t="s">
        <v>74</v>
      </c>
      <c r="G52" s="54">
        <v>48</v>
      </c>
      <c r="H52" s="55"/>
      <c r="I52" s="55">
        <f t="shared" si="0"/>
        <v>0</v>
      </c>
    </row>
    <row r="53" spans="1:9" ht="24">
      <c r="A53" s="50"/>
      <c r="B53" s="57"/>
      <c r="C53" s="50" t="s">
        <v>347</v>
      </c>
      <c r="D53" s="51" t="s">
        <v>348</v>
      </c>
      <c r="E53" s="52"/>
      <c r="F53" s="53" t="s">
        <v>74</v>
      </c>
      <c r="G53" s="54">
        <v>369</v>
      </c>
      <c r="H53" s="55"/>
      <c r="I53" s="55">
        <f t="shared" si="0"/>
        <v>0</v>
      </c>
    </row>
    <row r="54" spans="1:9">
      <c r="A54" s="50" t="s">
        <v>349</v>
      </c>
      <c r="B54" s="57"/>
      <c r="C54" s="50"/>
      <c r="D54" s="51"/>
      <c r="E54" s="52"/>
      <c r="F54" s="53"/>
      <c r="G54" s="54"/>
      <c r="H54" s="55"/>
      <c r="I54" s="55"/>
    </row>
    <row r="55" spans="1:9" ht="36">
      <c r="A55" s="50"/>
      <c r="B55" s="57"/>
      <c r="C55" s="50" t="s">
        <v>350</v>
      </c>
      <c r="D55" s="51" t="s">
        <v>351</v>
      </c>
      <c r="E55" s="52"/>
      <c r="F55" s="53" t="s">
        <v>74</v>
      </c>
      <c r="G55" s="54">
        <v>16</v>
      </c>
      <c r="H55" s="55"/>
      <c r="I55" s="55">
        <f t="shared" si="0"/>
        <v>0</v>
      </c>
    </row>
    <row r="56" spans="1:9" ht="36">
      <c r="A56" s="50"/>
      <c r="B56" s="57"/>
      <c r="C56" s="50" t="s">
        <v>122</v>
      </c>
      <c r="D56" s="51" t="s">
        <v>123</v>
      </c>
      <c r="E56" s="52"/>
      <c r="F56" s="53" t="s">
        <v>74</v>
      </c>
      <c r="G56" s="54">
        <v>150</v>
      </c>
      <c r="H56" s="55"/>
      <c r="I56" s="55">
        <f t="shared" si="0"/>
        <v>0</v>
      </c>
    </row>
    <row r="57" spans="1:9">
      <c r="A57" s="50" t="s">
        <v>352</v>
      </c>
      <c r="B57" s="57"/>
      <c r="C57" s="50"/>
      <c r="D57" s="51"/>
      <c r="E57" s="52"/>
      <c r="F57" s="53"/>
      <c r="G57" s="54"/>
      <c r="H57" s="55"/>
      <c r="I57" s="55"/>
    </row>
    <row r="58" spans="1:9">
      <c r="A58" s="50" t="s">
        <v>353</v>
      </c>
      <c r="B58" s="57"/>
      <c r="C58" s="50"/>
      <c r="D58" s="51"/>
      <c r="E58" s="52"/>
      <c r="F58" s="53"/>
      <c r="G58" s="54"/>
      <c r="H58" s="55"/>
      <c r="I58" s="55"/>
    </row>
    <row r="59" spans="1:9" ht="24">
      <c r="A59" s="50"/>
      <c r="B59" s="57"/>
      <c r="C59" s="50" t="s">
        <v>354</v>
      </c>
      <c r="D59" s="51" t="s">
        <v>355</v>
      </c>
      <c r="E59" s="52"/>
      <c r="F59" s="53" t="s">
        <v>60</v>
      </c>
      <c r="G59" s="54">
        <v>4</v>
      </c>
      <c r="H59" s="55"/>
      <c r="I59" s="55">
        <f t="shared" si="0"/>
        <v>0</v>
      </c>
    </row>
    <row r="60" spans="1:9" ht="24">
      <c r="A60" s="50"/>
      <c r="B60" s="57"/>
      <c r="C60" s="50" t="s">
        <v>356</v>
      </c>
      <c r="D60" s="51" t="s">
        <v>357</v>
      </c>
      <c r="E60" s="52"/>
      <c r="F60" s="53" t="s">
        <v>60</v>
      </c>
      <c r="G60" s="54">
        <v>1</v>
      </c>
      <c r="H60" s="55"/>
      <c r="I60" s="55">
        <f t="shared" si="0"/>
        <v>0</v>
      </c>
    </row>
    <row r="61" spans="1:9" ht="24">
      <c r="A61" s="50"/>
      <c r="B61" s="57"/>
      <c r="C61" s="50" t="s">
        <v>358</v>
      </c>
      <c r="D61" s="51" t="s">
        <v>359</v>
      </c>
      <c r="E61" s="52"/>
      <c r="F61" s="53" t="s">
        <v>60</v>
      </c>
      <c r="G61" s="54">
        <v>3</v>
      </c>
      <c r="H61" s="55"/>
      <c r="I61" s="55">
        <f t="shared" si="0"/>
        <v>0</v>
      </c>
    </row>
    <row r="62" spans="1:9" ht="24">
      <c r="A62" s="50"/>
      <c r="B62" s="57"/>
      <c r="C62" s="50" t="s">
        <v>360</v>
      </c>
      <c r="D62" s="51" t="s">
        <v>361</v>
      </c>
      <c r="E62" s="52"/>
      <c r="F62" s="53" t="s">
        <v>266</v>
      </c>
      <c r="G62" s="54">
        <v>3</v>
      </c>
      <c r="H62" s="55"/>
      <c r="I62" s="55">
        <f t="shared" si="0"/>
        <v>0</v>
      </c>
    </row>
    <row r="63" spans="1:9" ht="24">
      <c r="A63" s="50"/>
      <c r="B63" s="57"/>
      <c r="C63" s="50" t="s">
        <v>362</v>
      </c>
      <c r="D63" s="51" t="s">
        <v>363</v>
      </c>
      <c r="E63" s="52"/>
      <c r="F63" s="53" t="s">
        <v>60</v>
      </c>
      <c r="G63" s="54">
        <v>4</v>
      </c>
      <c r="H63" s="55"/>
      <c r="I63" s="55">
        <f t="shared" si="0"/>
        <v>0</v>
      </c>
    </row>
    <row r="64" spans="1:9" ht="36">
      <c r="A64" s="50"/>
      <c r="B64" s="57"/>
      <c r="C64" s="50" t="s">
        <v>364</v>
      </c>
      <c r="D64" s="51" t="s">
        <v>365</v>
      </c>
      <c r="E64" s="52"/>
      <c r="F64" s="53" t="s">
        <v>60</v>
      </c>
      <c r="G64" s="54">
        <v>2</v>
      </c>
      <c r="H64" s="55"/>
      <c r="I64" s="55">
        <f t="shared" si="0"/>
        <v>0</v>
      </c>
    </row>
    <row r="65" spans="1:9" ht="36">
      <c r="A65" s="50"/>
      <c r="B65" s="57"/>
      <c r="C65" s="50" t="s">
        <v>366</v>
      </c>
      <c r="D65" s="51" t="s">
        <v>367</v>
      </c>
      <c r="E65" s="52"/>
      <c r="F65" s="53" t="s">
        <v>60</v>
      </c>
      <c r="G65" s="54">
        <v>2</v>
      </c>
      <c r="H65" s="55"/>
      <c r="I65" s="55">
        <f t="shared" si="0"/>
        <v>0</v>
      </c>
    </row>
    <row r="66" spans="1:9">
      <c r="A66" s="50" t="s">
        <v>368</v>
      </c>
      <c r="B66" s="57"/>
      <c r="C66" s="50"/>
      <c r="D66" s="51"/>
      <c r="E66" s="52"/>
      <c r="F66" s="53"/>
      <c r="G66" s="54"/>
      <c r="H66" s="55"/>
      <c r="I66" s="55"/>
    </row>
    <row r="67" spans="1:9">
      <c r="A67" s="50"/>
      <c r="B67" s="57"/>
      <c r="C67" s="50" t="s">
        <v>369</v>
      </c>
      <c r="D67" s="51" t="s">
        <v>370</v>
      </c>
      <c r="E67" s="52"/>
      <c r="F67" s="53" t="s">
        <v>60</v>
      </c>
      <c r="G67" s="54">
        <v>1</v>
      </c>
      <c r="H67" s="55"/>
      <c r="I67" s="55">
        <f t="shared" si="0"/>
        <v>0</v>
      </c>
    </row>
    <row r="68" spans="1:9" ht="48">
      <c r="A68" s="50"/>
      <c r="B68" s="57"/>
      <c r="C68" s="50" t="s">
        <v>371</v>
      </c>
      <c r="D68" s="51" t="s">
        <v>372</v>
      </c>
      <c r="E68" s="52"/>
      <c r="F68" s="53" t="s">
        <v>74</v>
      </c>
      <c r="G68" s="54">
        <v>7</v>
      </c>
      <c r="H68" s="55"/>
      <c r="I68" s="55">
        <f t="shared" si="0"/>
        <v>0</v>
      </c>
    </row>
    <row r="69" spans="1:9" ht="48">
      <c r="A69" s="50"/>
      <c r="B69" s="57"/>
      <c r="C69" s="50" t="s">
        <v>373</v>
      </c>
      <c r="D69" s="51" t="s">
        <v>374</v>
      </c>
      <c r="E69" s="52"/>
      <c r="F69" s="53" t="s">
        <v>74</v>
      </c>
      <c r="G69" s="54">
        <v>2166</v>
      </c>
      <c r="H69" s="55"/>
      <c r="I69" s="55">
        <f t="shared" si="0"/>
        <v>0</v>
      </c>
    </row>
    <row r="70" spans="1:9" ht="24">
      <c r="A70" s="50"/>
      <c r="B70" s="57"/>
      <c r="C70" s="50" t="s">
        <v>375</v>
      </c>
      <c r="D70" s="51" t="s">
        <v>376</v>
      </c>
      <c r="E70" s="52"/>
      <c r="F70" s="53" t="s">
        <v>74</v>
      </c>
      <c r="G70" s="54">
        <v>144</v>
      </c>
      <c r="H70" s="55"/>
      <c r="I70" s="55">
        <f t="shared" si="0"/>
        <v>0</v>
      </c>
    </row>
    <row r="71" spans="1:9" ht="48">
      <c r="A71" s="50"/>
      <c r="B71" s="57"/>
      <c r="C71" s="50" t="s">
        <v>377</v>
      </c>
      <c r="D71" s="51" t="s">
        <v>378</v>
      </c>
      <c r="E71" s="52"/>
      <c r="F71" s="53" t="s">
        <v>86</v>
      </c>
      <c r="G71" s="54">
        <v>8</v>
      </c>
      <c r="H71" s="55"/>
      <c r="I71" s="55">
        <f t="shared" si="0"/>
        <v>0</v>
      </c>
    </row>
    <row r="72" spans="1:9">
      <c r="A72" s="50" t="s">
        <v>379</v>
      </c>
      <c r="B72" s="57"/>
      <c r="C72" s="50"/>
      <c r="D72" s="51"/>
      <c r="E72" s="52"/>
      <c r="F72" s="53"/>
      <c r="G72" s="54"/>
      <c r="H72" s="55"/>
      <c r="I72" s="55"/>
    </row>
    <row r="73" spans="1:9" ht="36">
      <c r="A73" s="50"/>
      <c r="B73" s="57"/>
      <c r="C73" s="50" t="s">
        <v>380</v>
      </c>
      <c r="D73" s="51" t="s">
        <v>381</v>
      </c>
      <c r="E73" s="52"/>
      <c r="F73" s="53" t="s">
        <v>74</v>
      </c>
      <c r="G73" s="54">
        <v>184</v>
      </c>
      <c r="H73" s="55"/>
      <c r="I73" s="55">
        <f t="shared" ref="I73:I92" si="1">G73*H73</f>
        <v>0</v>
      </c>
    </row>
    <row r="74" spans="1:9" ht="24">
      <c r="A74" s="50"/>
      <c r="B74" s="57"/>
      <c r="C74" s="50" t="s">
        <v>382</v>
      </c>
      <c r="D74" s="51" t="s">
        <v>383</v>
      </c>
      <c r="E74" s="52"/>
      <c r="F74" s="53" t="s">
        <v>266</v>
      </c>
      <c r="G74" s="54">
        <v>4</v>
      </c>
      <c r="H74" s="55"/>
      <c r="I74" s="55">
        <f t="shared" si="1"/>
        <v>0</v>
      </c>
    </row>
    <row r="75" spans="1:9" ht="24">
      <c r="A75" s="50"/>
      <c r="B75" s="57"/>
      <c r="C75" s="50" t="s">
        <v>384</v>
      </c>
      <c r="D75" s="51" t="s">
        <v>385</v>
      </c>
      <c r="E75" s="52"/>
      <c r="F75" s="53" t="s">
        <v>60</v>
      </c>
      <c r="G75" s="54">
        <v>14</v>
      </c>
      <c r="H75" s="55"/>
      <c r="I75" s="55">
        <f t="shared" si="1"/>
        <v>0</v>
      </c>
    </row>
    <row r="76" spans="1:9">
      <c r="A76" s="50" t="s">
        <v>386</v>
      </c>
      <c r="B76" s="57"/>
      <c r="C76" s="50"/>
      <c r="D76" s="51"/>
      <c r="E76" s="52"/>
      <c r="F76" s="53"/>
      <c r="G76" s="54"/>
      <c r="H76" s="55"/>
      <c r="I76" s="55"/>
    </row>
    <row r="77" spans="1:9">
      <c r="A77" s="50" t="s">
        <v>387</v>
      </c>
      <c r="B77" s="57"/>
      <c r="C77" s="50"/>
      <c r="D77" s="51"/>
      <c r="E77" s="52"/>
      <c r="F77" s="53"/>
      <c r="G77" s="54"/>
      <c r="H77" s="55"/>
      <c r="I77" s="55"/>
    </row>
    <row r="78" spans="1:9" ht="48">
      <c r="A78" s="50"/>
      <c r="B78" s="57"/>
      <c r="C78" s="50" t="s">
        <v>267</v>
      </c>
      <c r="D78" s="51" t="s">
        <v>268</v>
      </c>
      <c r="E78" s="52"/>
      <c r="F78" s="53" t="s">
        <v>269</v>
      </c>
      <c r="G78" s="54">
        <v>160</v>
      </c>
      <c r="H78" s="55"/>
      <c r="I78" s="55">
        <f t="shared" si="1"/>
        <v>0</v>
      </c>
    </row>
    <row r="79" spans="1:9">
      <c r="A79" s="50"/>
      <c r="B79" s="57"/>
      <c r="C79" s="50" t="s">
        <v>271</v>
      </c>
      <c r="D79" s="51" t="s">
        <v>388</v>
      </c>
      <c r="E79" s="52"/>
      <c r="F79" s="53" t="s">
        <v>60</v>
      </c>
      <c r="G79" s="54">
        <v>1</v>
      </c>
      <c r="H79" s="55"/>
      <c r="I79" s="55">
        <f t="shared" si="1"/>
        <v>0</v>
      </c>
    </row>
    <row r="80" spans="1:9" ht="24">
      <c r="A80" s="50"/>
      <c r="B80" s="57"/>
      <c r="C80" s="50" t="s">
        <v>273</v>
      </c>
      <c r="D80" s="51" t="s">
        <v>389</v>
      </c>
      <c r="E80" s="52"/>
      <c r="F80" s="53" t="s">
        <v>60</v>
      </c>
      <c r="G80" s="54">
        <v>1</v>
      </c>
      <c r="H80" s="55"/>
      <c r="I80" s="55">
        <f t="shared" si="1"/>
        <v>0</v>
      </c>
    </row>
    <row r="81" spans="1:9" ht="24">
      <c r="A81" s="50"/>
      <c r="B81" s="57"/>
      <c r="C81" s="50" t="s">
        <v>390</v>
      </c>
      <c r="D81" s="51" t="s">
        <v>391</v>
      </c>
      <c r="E81" s="52"/>
      <c r="F81" s="53" t="s">
        <v>60</v>
      </c>
      <c r="G81" s="54">
        <v>1</v>
      </c>
      <c r="H81" s="55"/>
      <c r="I81" s="55">
        <f t="shared" si="1"/>
        <v>0</v>
      </c>
    </row>
    <row r="82" spans="1:9" ht="72">
      <c r="A82" s="50"/>
      <c r="B82" s="57"/>
      <c r="C82" s="89" t="s">
        <v>392</v>
      </c>
      <c r="D82" s="90" t="s">
        <v>1384</v>
      </c>
      <c r="E82" s="52"/>
      <c r="F82" s="53" t="s">
        <v>1367</v>
      </c>
      <c r="G82" s="54">
        <v>1</v>
      </c>
      <c r="H82" s="55"/>
      <c r="I82" s="55">
        <f t="shared" si="1"/>
        <v>0</v>
      </c>
    </row>
    <row r="83" spans="1:9">
      <c r="A83" s="50"/>
      <c r="B83" s="57"/>
      <c r="C83" s="50" t="s">
        <v>393</v>
      </c>
      <c r="D83" s="51" t="s">
        <v>394</v>
      </c>
      <c r="E83" s="52"/>
      <c r="F83" s="53" t="s">
        <v>269</v>
      </c>
      <c r="G83" s="54">
        <v>20</v>
      </c>
      <c r="H83" s="55"/>
      <c r="I83" s="55">
        <f t="shared" si="1"/>
        <v>0</v>
      </c>
    </row>
    <row r="84" spans="1:9">
      <c r="A84" s="50"/>
      <c r="B84" s="57"/>
      <c r="C84" s="96" t="s">
        <v>395</v>
      </c>
      <c r="D84" s="97" t="s">
        <v>396</v>
      </c>
      <c r="E84" s="98"/>
      <c r="F84" s="99" t="s">
        <v>1383</v>
      </c>
      <c r="G84" s="100">
        <v>1</v>
      </c>
      <c r="H84" s="101">
        <f>(SUM(I8:I77) + SUM(I86:I97))*0.1</f>
        <v>0</v>
      </c>
      <c r="I84" s="101">
        <f t="shared" si="1"/>
        <v>0</v>
      </c>
    </row>
    <row r="85" spans="1:9">
      <c r="A85" s="50" t="s">
        <v>398</v>
      </c>
      <c r="B85" s="57"/>
      <c r="C85" s="50"/>
      <c r="D85" s="51"/>
      <c r="E85" s="52"/>
      <c r="F85" s="53"/>
      <c r="G85" s="54"/>
      <c r="H85" s="55"/>
      <c r="I85" s="55"/>
    </row>
    <row r="86" spans="1:9" ht="36">
      <c r="A86" s="50"/>
      <c r="B86" s="57"/>
      <c r="C86" s="50" t="s">
        <v>399</v>
      </c>
      <c r="D86" s="51" t="s">
        <v>400</v>
      </c>
      <c r="E86" s="52"/>
      <c r="F86" s="53" t="s">
        <v>266</v>
      </c>
      <c r="G86" s="54">
        <v>1</v>
      </c>
      <c r="H86" s="55"/>
      <c r="I86" s="55">
        <f t="shared" si="1"/>
        <v>0</v>
      </c>
    </row>
    <row r="87" spans="1:9">
      <c r="A87" s="50"/>
      <c r="B87" s="57"/>
      <c r="C87" s="50" t="s">
        <v>401</v>
      </c>
      <c r="D87" s="51" t="s">
        <v>402</v>
      </c>
      <c r="E87" s="52"/>
      <c r="F87" s="53" t="s">
        <v>74</v>
      </c>
      <c r="G87" s="54">
        <v>63</v>
      </c>
      <c r="H87" s="55"/>
      <c r="I87" s="55">
        <f t="shared" si="1"/>
        <v>0</v>
      </c>
    </row>
    <row r="88" spans="1:9">
      <c r="A88" s="50"/>
      <c r="B88" s="57"/>
      <c r="C88" s="50" t="s">
        <v>403</v>
      </c>
      <c r="D88" s="51" t="s">
        <v>404</v>
      </c>
      <c r="E88" s="52"/>
      <c r="F88" s="53" t="s">
        <v>74</v>
      </c>
      <c r="G88" s="54">
        <v>50</v>
      </c>
      <c r="H88" s="55"/>
      <c r="I88" s="55">
        <f t="shared" si="1"/>
        <v>0</v>
      </c>
    </row>
    <row r="89" spans="1:9" ht="24">
      <c r="A89" s="50"/>
      <c r="B89" s="57"/>
      <c r="C89" s="50" t="s">
        <v>405</v>
      </c>
      <c r="D89" s="51" t="s">
        <v>406</v>
      </c>
      <c r="E89" s="52"/>
      <c r="F89" s="53" t="s">
        <v>74</v>
      </c>
      <c r="G89" s="54">
        <v>36</v>
      </c>
      <c r="H89" s="55"/>
      <c r="I89" s="55">
        <f t="shared" si="1"/>
        <v>0</v>
      </c>
    </row>
    <row r="90" spans="1:9" ht="24">
      <c r="A90" s="50"/>
      <c r="B90" s="57"/>
      <c r="C90" s="50" t="s">
        <v>407</v>
      </c>
      <c r="D90" s="51" t="s">
        <v>408</v>
      </c>
      <c r="E90" s="52"/>
      <c r="F90" s="53" t="s">
        <v>74</v>
      </c>
      <c r="G90" s="54">
        <v>102</v>
      </c>
      <c r="H90" s="55"/>
      <c r="I90" s="55">
        <f t="shared" si="1"/>
        <v>0</v>
      </c>
    </row>
    <row r="91" spans="1:9">
      <c r="A91" s="50"/>
      <c r="B91" s="57"/>
      <c r="C91" s="50" t="s">
        <v>409</v>
      </c>
      <c r="D91" s="51" t="s">
        <v>410</v>
      </c>
      <c r="E91" s="52"/>
      <c r="F91" s="53" t="s">
        <v>411</v>
      </c>
      <c r="G91" s="54">
        <v>2</v>
      </c>
      <c r="H91" s="55"/>
      <c r="I91" s="55">
        <f t="shared" si="1"/>
        <v>0</v>
      </c>
    </row>
    <row r="92" spans="1:9">
      <c r="A92" s="50"/>
      <c r="B92" s="57"/>
      <c r="C92" s="50" t="s">
        <v>412</v>
      </c>
      <c r="D92" s="51" t="s">
        <v>413</v>
      </c>
      <c r="E92" s="52"/>
      <c r="F92" s="53" t="s">
        <v>411</v>
      </c>
      <c r="G92" s="54">
        <v>2</v>
      </c>
      <c r="H92" s="55"/>
      <c r="I92" s="55">
        <f t="shared" si="1"/>
        <v>0</v>
      </c>
    </row>
    <row r="93" spans="1:9">
      <c r="A93" s="50" t="s">
        <v>414</v>
      </c>
      <c r="B93" s="57"/>
      <c r="C93" s="50"/>
      <c r="D93" s="51"/>
      <c r="E93" s="52"/>
      <c r="F93" s="53"/>
      <c r="G93" s="54"/>
      <c r="H93" s="55"/>
      <c r="I93" s="55"/>
    </row>
    <row r="94" spans="1:9" ht="24">
      <c r="A94" s="50"/>
      <c r="B94" s="57"/>
      <c r="C94" s="50" t="s">
        <v>415</v>
      </c>
      <c r="D94" s="51" t="s">
        <v>1386</v>
      </c>
      <c r="E94" s="52" t="s">
        <v>1382</v>
      </c>
      <c r="F94" s="53" t="s">
        <v>1381</v>
      </c>
      <c r="G94" s="54" t="s">
        <v>1381</v>
      </c>
      <c r="H94" s="55" t="s">
        <v>1381</v>
      </c>
      <c r="I94" s="55">
        <v>0</v>
      </c>
    </row>
    <row r="95" spans="1:9" ht="36">
      <c r="A95" s="50"/>
      <c r="B95" s="57"/>
      <c r="C95" s="50" t="s">
        <v>416</v>
      </c>
      <c r="D95" s="51" t="s">
        <v>1380</v>
      </c>
      <c r="E95" s="52" t="s">
        <v>1382</v>
      </c>
      <c r="F95" s="53" t="s">
        <v>1381</v>
      </c>
      <c r="G95" s="54" t="s">
        <v>1381</v>
      </c>
      <c r="H95" s="55" t="s">
        <v>1381</v>
      </c>
      <c r="I95" s="55">
        <v>0</v>
      </c>
    </row>
    <row r="96" spans="1:9" ht="24">
      <c r="A96" s="50"/>
      <c r="B96" s="57"/>
      <c r="C96" s="50" t="s">
        <v>417</v>
      </c>
      <c r="D96" s="51" t="s">
        <v>1385</v>
      </c>
      <c r="E96" s="52" t="s">
        <v>1382</v>
      </c>
      <c r="F96" s="53" t="s">
        <v>1381</v>
      </c>
      <c r="G96" s="54" t="s">
        <v>1381</v>
      </c>
      <c r="H96" s="55" t="s">
        <v>1381</v>
      </c>
      <c r="I96" s="55">
        <v>0</v>
      </c>
    </row>
    <row r="97" spans="1:9">
      <c r="A97" s="50"/>
      <c r="B97" s="57"/>
      <c r="C97" s="50" t="s">
        <v>418</v>
      </c>
      <c r="D97" s="51" t="s">
        <v>1378</v>
      </c>
      <c r="E97" s="52" t="s">
        <v>1382</v>
      </c>
      <c r="F97" s="53" t="s">
        <v>1381</v>
      </c>
      <c r="G97" s="54" t="s">
        <v>1381</v>
      </c>
      <c r="H97" s="55" t="s">
        <v>1381</v>
      </c>
      <c r="I97" s="55">
        <v>0</v>
      </c>
    </row>
    <row r="99" spans="1:9">
      <c r="D99" s="33" t="s">
        <v>276</v>
      </c>
      <c r="E99" s="25">
        <f>SUM(I3:I97)</f>
        <v>0</v>
      </c>
    </row>
    <row r="100" spans="1:9">
      <c r="D100" s="33" t="s">
        <v>702</v>
      </c>
      <c r="E100" s="25">
        <f>0.22*E99</f>
        <v>0</v>
      </c>
    </row>
    <row r="101" spans="1:9">
      <c r="D101" s="33" t="s">
        <v>5</v>
      </c>
      <c r="E101" s="25">
        <f>E100+E99</f>
        <v>0</v>
      </c>
    </row>
    <row r="112" spans="1:9">
      <c r="D112" s="24"/>
      <c r="E112" s="25"/>
    </row>
    <row r="113" spans="4:5">
      <c r="D113" s="24"/>
      <c r="E113" s="25"/>
    </row>
    <row r="114" spans="4:5">
      <c r="D114" s="24"/>
      <c r="E114" s="25"/>
    </row>
  </sheetData>
  <pageMargins left="0.23622047244094491" right="0.23622047244094491" top="0.74803149606299213" bottom="0.74803149606299213" header="0.31496062992125984" footer="0.31496062992125984"/>
  <pageSetup paperSize="9" orientation="landscape" r:id="rId1"/>
  <headerFooter>
    <oddFooter>&amp;C&amp;A&amp;R&amp;P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4"/>
  <sheetViews>
    <sheetView view="pageLayout" topLeftCell="A37" zoomScale="110" zoomScaleNormal="100" zoomScalePageLayoutView="110" workbookViewId="0">
      <selection activeCell="C46" sqref="C46:I46"/>
    </sheetView>
  </sheetViews>
  <sheetFormatPr defaultRowHeight="14.25"/>
  <cols>
    <col min="1" max="1" width="5" style="8" customWidth="1"/>
    <col min="2" max="2" width="7.625" style="8" customWidth="1"/>
    <col min="3" max="3" width="10.25" style="8" customWidth="1"/>
    <col min="4" max="4" width="41.125" style="11" customWidth="1"/>
    <col min="5" max="5" width="30.75" style="6" customWidth="1"/>
    <col min="6" max="6" width="7.625" style="14" customWidth="1"/>
    <col min="7" max="7" width="12.75" style="17" customWidth="1"/>
    <col min="8" max="9" width="12.75" style="20" customWidth="1"/>
  </cols>
  <sheetData>
    <row r="1" spans="1:9">
      <c r="A1" s="7" t="s">
        <v>1214</v>
      </c>
      <c r="B1" s="4"/>
      <c r="C1" s="4"/>
      <c r="D1" s="9"/>
      <c r="E1" s="9"/>
      <c r="F1" s="12"/>
      <c r="G1" s="15"/>
      <c r="H1" s="18"/>
      <c r="I1" s="21"/>
    </row>
    <row r="2" spans="1:9" ht="15" thickBot="1">
      <c r="A2" s="5"/>
      <c r="B2" s="5" t="s">
        <v>34</v>
      </c>
      <c r="C2" s="5" t="s">
        <v>36</v>
      </c>
      <c r="D2" s="10" t="s">
        <v>37</v>
      </c>
      <c r="E2" s="10"/>
      <c r="F2" s="13" t="s">
        <v>39</v>
      </c>
      <c r="G2" s="16" t="s">
        <v>40</v>
      </c>
      <c r="H2" s="19" t="s">
        <v>41</v>
      </c>
      <c r="I2" s="22" t="s">
        <v>877</v>
      </c>
    </row>
    <row r="3" spans="1:9">
      <c r="A3" s="44"/>
      <c r="B3" s="44" t="s">
        <v>1215</v>
      </c>
      <c r="C3" s="44"/>
      <c r="D3" s="45"/>
      <c r="E3" s="46"/>
      <c r="F3" s="47"/>
      <c r="G3" s="48"/>
      <c r="H3" s="49"/>
      <c r="I3" s="49"/>
    </row>
    <row r="4" spans="1:9">
      <c r="A4" s="50"/>
      <c r="B4" s="50" t="s">
        <v>279</v>
      </c>
      <c r="C4" s="50"/>
      <c r="D4" s="51"/>
      <c r="E4" s="52"/>
      <c r="F4" s="53"/>
      <c r="G4" s="54"/>
      <c r="H4" s="55"/>
      <c r="I4" s="55"/>
    </row>
    <row r="5" spans="1:9" ht="15" customHeight="1">
      <c r="A5" s="50"/>
      <c r="B5" s="50"/>
      <c r="C5" s="50"/>
      <c r="D5" s="51" t="s">
        <v>280</v>
      </c>
      <c r="E5" s="52"/>
      <c r="F5" s="53"/>
      <c r="G5" s="54"/>
      <c r="H5" s="55"/>
      <c r="I5" s="55"/>
    </row>
    <row r="6" spans="1:9">
      <c r="A6" s="50"/>
      <c r="B6" s="50" t="s">
        <v>281</v>
      </c>
      <c r="C6" s="50"/>
      <c r="D6" s="51"/>
      <c r="E6" s="52"/>
      <c r="F6" s="53"/>
      <c r="G6" s="54"/>
      <c r="H6" s="55"/>
      <c r="I6" s="55"/>
    </row>
    <row r="7" spans="1:9">
      <c r="A7" s="50"/>
      <c r="B7" s="50" t="s">
        <v>282</v>
      </c>
      <c r="C7" s="50"/>
      <c r="D7" s="51"/>
      <c r="E7" s="52"/>
      <c r="F7" s="53"/>
      <c r="G7" s="54"/>
      <c r="H7" s="55"/>
      <c r="I7" s="55"/>
    </row>
    <row r="8" spans="1:9" ht="24">
      <c r="A8" s="50"/>
      <c r="B8" s="50"/>
      <c r="C8" s="50" t="s">
        <v>55</v>
      </c>
      <c r="D8" s="58" t="s">
        <v>56</v>
      </c>
      <c r="E8" s="52"/>
      <c r="F8" s="53" t="s">
        <v>57</v>
      </c>
      <c r="G8" s="54">
        <v>0.2</v>
      </c>
      <c r="H8" s="55"/>
      <c r="I8" s="55">
        <f>G8*H8</f>
        <v>0</v>
      </c>
    </row>
    <row r="9" spans="1:9" ht="24">
      <c r="A9" s="50"/>
      <c r="B9" s="50"/>
      <c r="C9" s="50" t="s">
        <v>58</v>
      </c>
      <c r="D9" s="58" t="s">
        <v>59</v>
      </c>
      <c r="E9" s="52"/>
      <c r="F9" s="53" t="s">
        <v>60</v>
      </c>
      <c r="G9" s="54">
        <v>12</v>
      </c>
      <c r="H9" s="55"/>
      <c r="I9" s="55">
        <f>G9*H9</f>
        <v>0</v>
      </c>
    </row>
    <row r="10" spans="1:9">
      <c r="A10" s="50"/>
      <c r="B10" s="50" t="s">
        <v>283</v>
      </c>
      <c r="C10" s="50"/>
      <c r="D10" s="58"/>
      <c r="E10" s="52"/>
      <c r="F10" s="53"/>
      <c r="G10" s="54"/>
      <c r="H10" s="55"/>
      <c r="I10" s="55"/>
    </row>
    <row r="11" spans="1:9" ht="24">
      <c r="A11" s="50"/>
      <c r="B11" s="50"/>
      <c r="C11" s="50" t="s">
        <v>284</v>
      </c>
      <c r="D11" s="58" t="s">
        <v>285</v>
      </c>
      <c r="E11" s="52"/>
      <c r="F11" s="53" t="s">
        <v>86</v>
      </c>
      <c r="G11" s="54">
        <v>200</v>
      </c>
      <c r="H11" s="55"/>
      <c r="I11" s="55">
        <f t="shared" ref="I11:I46" si="0">G11*H11</f>
        <v>0</v>
      </c>
    </row>
    <row r="12" spans="1:9" ht="24">
      <c r="A12" s="50"/>
      <c r="B12" s="50"/>
      <c r="C12" s="50" t="s">
        <v>1216</v>
      </c>
      <c r="D12" s="58" t="s">
        <v>1217</v>
      </c>
      <c r="E12" s="52"/>
      <c r="F12" s="53" t="s">
        <v>60</v>
      </c>
      <c r="G12" s="54">
        <v>22</v>
      </c>
      <c r="H12" s="55"/>
      <c r="I12" s="55">
        <f t="shared" si="0"/>
        <v>0</v>
      </c>
    </row>
    <row r="13" spans="1:9" ht="24">
      <c r="A13" s="50"/>
      <c r="B13" s="50"/>
      <c r="C13" s="50" t="s">
        <v>1218</v>
      </c>
      <c r="D13" s="58" t="s">
        <v>1219</v>
      </c>
      <c r="E13" s="52"/>
      <c r="F13" s="53" t="s">
        <v>60</v>
      </c>
      <c r="G13" s="54">
        <v>22</v>
      </c>
      <c r="H13" s="55"/>
      <c r="I13" s="55">
        <f t="shared" si="0"/>
        <v>0</v>
      </c>
    </row>
    <row r="14" spans="1:9">
      <c r="A14" s="50"/>
      <c r="B14" s="50"/>
      <c r="C14" s="50" t="s">
        <v>290</v>
      </c>
      <c r="D14" s="58" t="s">
        <v>291</v>
      </c>
      <c r="E14" s="52"/>
      <c r="F14" s="53" t="s">
        <v>86</v>
      </c>
      <c r="G14" s="54">
        <v>300</v>
      </c>
      <c r="H14" s="55"/>
      <c r="I14" s="55">
        <f t="shared" si="0"/>
        <v>0</v>
      </c>
    </row>
    <row r="15" spans="1:9">
      <c r="A15" s="50"/>
      <c r="B15" s="50"/>
      <c r="C15" s="50" t="s">
        <v>292</v>
      </c>
      <c r="D15" s="58" t="s">
        <v>293</v>
      </c>
      <c r="E15" s="52"/>
      <c r="F15" s="53" t="s">
        <v>86</v>
      </c>
      <c r="G15" s="54">
        <v>242</v>
      </c>
      <c r="H15" s="55"/>
      <c r="I15" s="55">
        <f t="shared" si="0"/>
        <v>0</v>
      </c>
    </row>
    <row r="16" spans="1:9">
      <c r="A16" s="50"/>
      <c r="B16" s="50"/>
      <c r="C16" s="50" t="s">
        <v>1220</v>
      </c>
      <c r="D16" s="58" t="s">
        <v>1221</v>
      </c>
      <c r="E16" s="52"/>
      <c r="F16" s="53" t="s">
        <v>74</v>
      </c>
      <c r="G16" s="54">
        <v>85</v>
      </c>
      <c r="H16" s="55"/>
      <c r="I16" s="55">
        <f t="shared" si="0"/>
        <v>0</v>
      </c>
    </row>
    <row r="17" spans="1:9">
      <c r="A17" s="50"/>
      <c r="B17" s="50"/>
      <c r="C17" s="50" t="s">
        <v>296</v>
      </c>
      <c r="D17" s="58" t="s">
        <v>297</v>
      </c>
      <c r="E17" s="52"/>
      <c r="F17" s="53" t="s">
        <v>74</v>
      </c>
      <c r="G17" s="54">
        <v>199</v>
      </c>
      <c r="H17" s="55"/>
      <c r="I17" s="55">
        <f t="shared" si="0"/>
        <v>0</v>
      </c>
    </row>
    <row r="18" spans="1:9">
      <c r="A18" s="50"/>
      <c r="B18" s="50"/>
      <c r="C18" s="50" t="s">
        <v>298</v>
      </c>
      <c r="D18" s="58" t="s">
        <v>299</v>
      </c>
      <c r="E18" s="52"/>
      <c r="F18" s="53" t="s">
        <v>74</v>
      </c>
      <c r="G18" s="54">
        <v>72</v>
      </c>
      <c r="H18" s="55"/>
      <c r="I18" s="55">
        <f t="shared" si="0"/>
        <v>0</v>
      </c>
    </row>
    <row r="19" spans="1:9">
      <c r="A19" s="50"/>
      <c r="B19" s="50"/>
      <c r="C19" s="50" t="s">
        <v>300</v>
      </c>
      <c r="D19" s="58" t="s">
        <v>301</v>
      </c>
      <c r="E19" s="52"/>
      <c r="F19" s="53" t="s">
        <v>86</v>
      </c>
      <c r="G19" s="54">
        <v>166</v>
      </c>
      <c r="H19" s="55"/>
      <c r="I19" s="55">
        <f t="shared" si="0"/>
        <v>0</v>
      </c>
    </row>
    <row r="20" spans="1:9">
      <c r="A20" s="50"/>
      <c r="B20" s="50"/>
      <c r="C20" s="50" t="s">
        <v>302</v>
      </c>
      <c r="D20" s="58" t="s">
        <v>303</v>
      </c>
      <c r="E20" s="52"/>
      <c r="F20" s="53" t="s">
        <v>82</v>
      </c>
      <c r="G20" s="54">
        <v>13</v>
      </c>
      <c r="H20" s="55"/>
      <c r="I20" s="55">
        <f t="shared" si="0"/>
        <v>0</v>
      </c>
    </row>
    <row r="21" spans="1:9" ht="24">
      <c r="A21" s="50"/>
      <c r="B21" s="50"/>
      <c r="C21" s="50" t="s">
        <v>1222</v>
      </c>
      <c r="D21" s="58" t="s">
        <v>1223</v>
      </c>
      <c r="E21" s="52"/>
      <c r="F21" s="53" t="s">
        <v>74</v>
      </c>
      <c r="G21" s="54">
        <v>60</v>
      </c>
      <c r="H21" s="55"/>
      <c r="I21" s="55">
        <f t="shared" si="0"/>
        <v>0</v>
      </c>
    </row>
    <row r="22" spans="1:9">
      <c r="A22" s="50"/>
      <c r="B22" s="50" t="s">
        <v>304</v>
      </c>
      <c r="C22" s="50"/>
      <c r="D22" s="58"/>
      <c r="E22" s="52"/>
      <c r="F22" s="53"/>
      <c r="G22" s="54"/>
      <c r="H22" s="55"/>
      <c r="I22" s="55"/>
    </row>
    <row r="23" spans="1:9">
      <c r="A23" s="50"/>
      <c r="B23" s="50" t="s">
        <v>79</v>
      </c>
      <c r="C23" s="50"/>
      <c r="D23" s="58"/>
      <c r="E23" s="52"/>
      <c r="F23" s="53"/>
      <c r="G23" s="54"/>
      <c r="H23" s="55"/>
      <c r="I23" s="55"/>
    </row>
    <row r="24" spans="1:9">
      <c r="A24" s="50"/>
      <c r="B24" s="50"/>
      <c r="C24" s="50" t="s">
        <v>80</v>
      </c>
      <c r="D24" s="58" t="s">
        <v>81</v>
      </c>
      <c r="E24" s="52"/>
      <c r="F24" s="53" t="s">
        <v>82</v>
      </c>
      <c r="G24" s="54">
        <v>431</v>
      </c>
      <c r="H24" s="55"/>
      <c r="I24" s="55">
        <f t="shared" si="0"/>
        <v>0</v>
      </c>
    </row>
    <row r="25" spans="1:9">
      <c r="A25" s="50"/>
      <c r="B25" s="50" t="s">
        <v>83</v>
      </c>
      <c r="C25" s="50"/>
      <c r="D25" s="58"/>
      <c r="E25" s="52"/>
      <c r="F25" s="53"/>
      <c r="G25" s="54"/>
      <c r="H25" s="55"/>
      <c r="I25" s="55"/>
    </row>
    <row r="26" spans="1:9">
      <c r="A26" s="50"/>
      <c r="B26" s="50"/>
      <c r="C26" s="50" t="s">
        <v>84</v>
      </c>
      <c r="D26" s="58" t="s">
        <v>85</v>
      </c>
      <c r="E26" s="52"/>
      <c r="F26" s="53" t="s">
        <v>86</v>
      </c>
      <c r="G26" s="54">
        <v>1733</v>
      </c>
      <c r="H26" s="55"/>
      <c r="I26" s="55">
        <f t="shared" si="0"/>
        <v>0</v>
      </c>
    </row>
    <row r="27" spans="1:9">
      <c r="A27" s="50"/>
      <c r="B27" s="50" t="s">
        <v>87</v>
      </c>
      <c r="C27" s="50"/>
      <c r="D27" s="58"/>
      <c r="E27" s="52"/>
      <c r="F27" s="53"/>
      <c r="G27" s="54"/>
      <c r="H27" s="55"/>
      <c r="I27" s="55"/>
    </row>
    <row r="28" spans="1:9" ht="24">
      <c r="A28" s="50"/>
      <c r="B28" s="50"/>
      <c r="C28" s="50" t="s">
        <v>311</v>
      </c>
      <c r="D28" s="58" t="s">
        <v>312</v>
      </c>
      <c r="E28" s="52"/>
      <c r="F28" s="53" t="s">
        <v>82</v>
      </c>
      <c r="G28" s="54">
        <v>386</v>
      </c>
      <c r="H28" s="55"/>
      <c r="I28" s="55">
        <f t="shared" si="0"/>
        <v>0</v>
      </c>
    </row>
    <row r="29" spans="1:9" ht="24">
      <c r="A29" s="50"/>
      <c r="B29" s="50"/>
      <c r="C29" s="50" t="s">
        <v>315</v>
      </c>
      <c r="D29" s="58" t="s">
        <v>316</v>
      </c>
      <c r="E29" s="51" t="s">
        <v>1375</v>
      </c>
      <c r="F29" s="53" t="s">
        <v>82</v>
      </c>
      <c r="G29" s="54">
        <v>1506</v>
      </c>
      <c r="H29" s="55"/>
      <c r="I29" s="55">
        <f t="shared" si="0"/>
        <v>0</v>
      </c>
    </row>
    <row r="30" spans="1:9">
      <c r="A30" s="50"/>
      <c r="B30" s="50" t="s">
        <v>1224</v>
      </c>
      <c r="C30" s="50"/>
      <c r="D30" s="58"/>
      <c r="E30" s="52"/>
      <c r="F30" s="53"/>
      <c r="G30" s="54"/>
      <c r="H30" s="55"/>
      <c r="I30" s="55"/>
    </row>
    <row r="31" spans="1:9">
      <c r="A31" s="50"/>
      <c r="B31" s="50"/>
      <c r="C31" s="50" t="s">
        <v>323</v>
      </c>
      <c r="D31" s="58" t="s">
        <v>1225</v>
      </c>
      <c r="E31" s="52"/>
      <c r="F31" s="53" t="s">
        <v>324</v>
      </c>
      <c r="G31" s="54">
        <v>180</v>
      </c>
      <c r="H31" s="55"/>
      <c r="I31" s="55">
        <f t="shared" si="0"/>
        <v>0</v>
      </c>
    </row>
    <row r="32" spans="1:9">
      <c r="A32" s="50"/>
      <c r="B32" s="50"/>
      <c r="C32" s="50" t="s">
        <v>325</v>
      </c>
      <c r="D32" s="58" t="s">
        <v>326</v>
      </c>
      <c r="E32" s="52"/>
      <c r="F32" s="53" t="s">
        <v>324</v>
      </c>
      <c r="G32" s="54">
        <v>110</v>
      </c>
      <c r="H32" s="55"/>
      <c r="I32" s="55">
        <f t="shared" si="0"/>
        <v>0</v>
      </c>
    </row>
    <row r="33" spans="1:9">
      <c r="A33" s="50"/>
      <c r="B33" s="50"/>
      <c r="C33" s="50" t="s">
        <v>327</v>
      </c>
      <c r="D33" s="58" t="s">
        <v>328</v>
      </c>
      <c r="E33" s="52"/>
      <c r="F33" s="53" t="s">
        <v>324</v>
      </c>
      <c r="G33" s="54">
        <v>86</v>
      </c>
      <c r="H33" s="55"/>
      <c r="I33" s="55">
        <f t="shared" si="0"/>
        <v>0</v>
      </c>
    </row>
    <row r="34" spans="1:9">
      <c r="A34" s="50"/>
      <c r="B34" s="50" t="s">
        <v>329</v>
      </c>
      <c r="C34" s="50"/>
      <c r="D34" s="58"/>
      <c r="E34" s="52"/>
      <c r="F34" s="53"/>
      <c r="G34" s="54"/>
      <c r="H34" s="55"/>
      <c r="I34" s="55"/>
    </row>
    <row r="35" spans="1:9">
      <c r="A35" s="50"/>
      <c r="B35" s="50" t="s">
        <v>330</v>
      </c>
      <c r="C35" s="50"/>
      <c r="D35" s="58"/>
      <c r="E35" s="52"/>
      <c r="F35" s="53"/>
      <c r="G35" s="54"/>
      <c r="H35" s="55"/>
      <c r="I35" s="55"/>
    </row>
    <row r="36" spans="1:9" ht="24">
      <c r="A36" s="50"/>
      <c r="B36" s="50"/>
      <c r="C36" s="50" t="s">
        <v>331</v>
      </c>
      <c r="D36" s="58" t="s">
        <v>332</v>
      </c>
      <c r="E36" s="52"/>
      <c r="F36" s="53" t="s">
        <v>82</v>
      </c>
      <c r="G36" s="54">
        <v>192</v>
      </c>
      <c r="H36" s="55"/>
      <c r="I36" s="55">
        <f t="shared" si="0"/>
        <v>0</v>
      </c>
    </row>
    <row r="37" spans="1:9" ht="24">
      <c r="A37" s="50"/>
      <c r="B37" s="50"/>
      <c r="C37" s="50" t="s">
        <v>1226</v>
      </c>
      <c r="D37" s="58" t="s">
        <v>1227</v>
      </c>
      <c r="E37" s="52"/>
      <c r="F37" s="53" t="s">
        <v>86</v>
      </c>
      <c r="G37" s="54">
        <v>618</v>
      </c>
      <c r="H37" s="55"/>
      <c r="I37" s="55">
        <f t="shared" si="0"/>
        <v>0</v>
      </c>
    </row>
    <row r="38" spans="1:9">
      <c r="A38" s="50"/>
      <c r="B38" s="50" t="s">
        <v>335</v>
      </c>
      <c r="C38" s="50"/>
      <c r="D38" s="58"/>
      <c r="E38" s="52"/>
      <c r="F38" s="53"/>
      <c r="G38" s="54"/>
      <c r="H38" s="55"/>
      <c r="I38" s="55"/>
    </row>
    <row r="39" spans="1:9" ht="24">
      <c r="A39" s="50"/>
      <c r="B39" s="50"/>
      <c r="C39" s="50" t="s">
        <v>1228</v>
      </c>
      <c r="D39" s="58" t="s">
        <v>337</v>
      </c>
      <c r="E39" s="52"/>
      <c r="F39" s="53" t="s">
        <v>86</v>
      </c>
      <c r="G39" s="54">
        <v>250</v>
      </c>
      <c r="H39" s="55"/>
      <c r="I39" s="55">
        <f t="shared" si="0"/>
        <v>0</v>
      </c>
    </row>
    <row r="40" spans="1:9">
      <c r="A40" s="50"/>
      <c r="B40" s="50" t="s">
        <v>342</v>
      </c>
      <c r="C40" s="50"/>
      <c r="D40" s="58"/>
      <c r="E40" s="52"/>
      <c r="F40" s="53"/>
      <c r="G40" s="54"/>
      <c r="H40" s="55"/>
      <c r="I40" s="55"/>
    </row>
    <row r="41" spans="1:9" ht="24">
      <c r="A41" s="50"/>
      <c r="B41" s="50"/>
      <c r="C41" s="50" t="s">
        <v>343</v>
      </c>
      <c r="D41" s="58" t="s">
        <v>344</v>
      </c>
      <c r="E41" s="52"/>
      <c r="F41" s="53" t="s">
        <v>74</v>
      </c>
      <c r="G41" s="54">
        <v>198</v>
      </c>
      <c r="H41" s="55"/>
      <c r="I41" s="55">
        <f t="shared" si="0"/>
        <v>0</v>
      </c>
    </row>
    <row r="42" spans="1:9">
      <c r="A42" s="50"/>
      <c r="B42" s="50" t="s">
        <v>1229</v>
      </c>
      <c r="C42" s="50"/>
      <c r="D42" s="58"/>
      <c r="E42" s="52"/>
      <c r="F42" s="53"/>
      <c r="G42" s="54"/>
      <c r="H42" s="55"/>
      <c r="I42" s="55"/>
    </row>
    <row r="43" spans="1:9">
      <c r="A43" s="50"/>
      <c r="B43" s="50" t="s">
        <v>1230</v>
      </c>
      <c r="C43" s="50"/>
      <c r="D43" s="58"/>
      <c r="E43" s="52"/>
      <c r="F43" s="53"/>
      <c r="G43" s="54"/>
      <c r="H43" s="55"/>
      <c r="I43" s="55"/>
    </row>
    <row r="44" spans="1:9" ht="48">
      <c r="A44" s="50"/>
      <c r="B44" s="50"/>
      <c r="C44" s="50" t="s">
        <v>267</v>
      </c>
      <c r="D44" s="58" t="s">
        <v>268</v>
      </c>
      <c r="E44" s="52"/>
      <c r="F44" s="53" t="s">
        <v>269</v>
      </c>
      <c r="G44" s="54">
        <v>20</v>
      </c>
      <c r="H44" s="55"/>
      <c r="I44" s="55">
        <f t="shared" si="0"/>
        <v>0</v>
      </c>
    </row>
    <row r="45" spans="1:9">
      <c r="A45" s="50"/>
      <c r="B45" s="50"/>
      <c r="C45" s="50" t="s">
        <v>393</v>
      </c>
      <c r="D45" s="58" t="s">
        <v>394</v>
      </c>
      <c r="E45" s="52"/>
      <c r="F45" s="53" t="s">
        <v>269</v>
      </c>
      <c r="G45" s="54">
        <v>10</v>
      </c>
      <c r="H45" s="55"/>
      <c r="I45" s="55">
        <f t="shared" si="0"/>
        <v>0</v>
      </c>
    </row>
    <row r="46" spans="1:9">
      <c r="A46" s="50"/>
      <c r="B46" s="50"/>
      <c r="C46" s="96" t="s">
        <v>395</v>
      </c>
      <c r="D46" s="102" t="s">
        <v>587</v>
      </c>
      <c r="E46" s="98"/>
      <c r="F46" s="99" t="s">
        <v>397</v>
      </c>
      <c r="G46" s="100">
        <v>1</v>
      </c>
      <c r="H46" s="101">
        <f>0.1*SUM(I3:I41)</f>
        <v>0</v>
      </c>
      <c r="I46" s="101">
        <f t="shared" si="0"/>
        <v>0</v>
      </c>
    </row>
    <row r="47" spans="1:9">
      <c r="D47" s="26"/>
    </row>
    <row r="48" spans="1:9">
      <c r="D48" s="24" t="s">
        <v>276</v>
      </c>
      <c r="E48" s="25">
        <f>SUM(I3:I46)</f>
        <v>0</v>
      </c>
    </row>
    <row r="49" spans="4:5">
      <c r="D49" s="24" t="s">
        <v>702</v>
      </c>
      <c r="E49" s="25">
        <f>0.22*E48</f>
        <v>0</v>
      </c>
    </row>
    <row r="50" spans="4:5">
      <c r="D50" s="24" t="s">
        <v>5</v>
      </c>
      <c r="E50" s="25">
        <f>E49+E48</f>
        <v>0</v>
      </c>
    </row>
    <row r="51" spans="4:5">
      <c r="D51" s="26"/>
    </row>
    <row r="52" spans="4:5">
      <c r="D52" s="26"/>
    </row>
    <row r="53" spans="4:5">
      <c r="D53" s="26"/>
    </row>
    <row r="54" spans="4:5">
      <c r="D54" s="26"/>
    </row>
    <row r="55" spans="4:5">
      <c r="D55" s="26"/>
    </row>
    <row r="56" spans="4:5">
      <c r="D56" s="26"/>
    </row>
    <row r="57" spans="4:5">
      <c r="D57" s="26"/>
    </row>
    <row r="58" spans="4:5">
      <c r="D58" s="26"/>
    </row>
    <row r="59" spans="4:5">
      <c r="D59" s="26"/>
    </row>
    <row r="60" spans="4:5">
      <c r="D60" s="26"/>
    </row>
    <row r="61" spans="4:5">
      <c r="D61" s="26"/>
    </row>
    <row r="62" spans="4:5">
      <c r="D62" s="26"/>
    </row>
    <row r="63" spans="4:5">
      <c r="D63" s="26"/>
    </row>
    <row r="64" spans="4:5">
      <c r="D64" s="26"/>
    </row>
    <row r="65" spans="4:4">
      <c r="D65" s="26"/>
    </row>
    <row r="66" spans="4:4">
      <c r="D66" s="26"/>
    </row>
    <row r="67" spans="4:4">
      <c r="D67" s="26"/>
    </row>
    <row r="68" spans="4:4">
      <c r="D68" s="26"/>
    </row>
    <row r="69" spans="4:4">
      <c r="D69" s="26"/>
    </row>
    <row r="70" spans="4:4">
      <c r="D70" s="26"/>
    </row>
    <row r="71" spans="4:4">
      <c r="D71" s="26"/>
    </row>
    <row r="72" spans="4:4">
      <c r="D72" s="26"/>
    </row>
    <row r="73" spans="4:4">
      <c r="D73" s="26"/>
    </row>
    <row r="74" spans="4:4">
      <c r="D74" s="26"/>
    </row>
    <row r="75" spans="4:4">
      <c r="D75" s="26"/>
    </row>
    <row r="76" spans="4:4">
      <c r="D76" s="26"/>
    </row>
    <row r="77" spans="4:4">
      <c r="D77" s="26"/>
    </row>
    <row r="78" spans="4:4">
      <c r="D78" s="26"/>
    </row>
    <row r="79" spans="4:4">
      <c r="D79" s="26"/>
    </row>
    <row r="80" spans="4:4">
      <c r="D80" s="26"/>
    </row>
    <row r="81" spans="4:4">
      <c r="D81" s="26"/>
    </row>
    <row r="82" spans="4:4">
      <c r="D82" s="26"/>
    </row>
    <row r="83" spans="4:4">
      <c r="D83" s="26"/>
    </row>
    <row r="84" spans="4:4">
      <c r="D84" s="26"/>
    </row>
    <row r="85" spans="4:4">
      <c r="D85" s="26"/>
    </row>
    <row r="86" spans="4:4">
      <c r="D86" s="26"/>
    </row>
    <row r="87" spans="4:4">
      <c r="D87" s="26"/>
    </row>
    <row r="88" spans="4:4">
      <c r="D88" s="26"/>
    </row>
    <row r="89" spans="4:4">
      <c r="D89" s="26"/>
    </row>
    <row r="90" spans="4:4">
      <c r="D90" s="26"/>
    </row>
    <row r="91" spans="4:4">
      <c r="D91" s="26"/>
    </row>
    <row r="92" spans="4:4">
      <c r="D92" s="26"/>
    </row>
    <row r="93" spans="4:4">
      <c r="D93" s="26"/>
    </row>
    <row r="94" spans="4:4">
      <c r="D94" s="26"/>
    </row>
    <row r="95" spans="4:4">
      <c r="D95" s="26"/>
    </row>
    <row r="96" spans="4:4">
      <c r="D96" s="26"/>
    </row>
    <row r="98" spans="4:5">
      <c r="D98" s="24"/>
      <c r="E98" s="25"/>
    </row>
    <row r="99" spans="4:5">
      <c r="D99" s="24"/>
      <c r="E99" s="25"/>
    </row>
    <row r="100" spans="4:5">
      <c r="D100" s="24"/>
      <c r="E100" s="25"/>
    </row>
    <row r="112" spans="4:5">
      <c r="D112" s="24"/>
      <c r="E112" s="25"/>
    </row>
    <row r="113" spans="4:5">
      <c r="D113" s="24"/>
      <c r="E113" s="25"/>
    </row>
    <row r="114" spans="4:5">
      <c r="D114" s="24"/>
      <c r="E114" s="25"/>
    </row>
  </sheetData>
  <pageMargins left="0.23622047244094491" right="0.23622047244094491" top="0.74803149606299213" bottom="0.74803149606299213" header="0.31496062992125984" footer="0.31496062992125984"/>
  <pageSetup paperSize="9" orientation="landscape" r:id="rId1"/>
  <headerFooter>
    <oddFooter>&amp;C&amp;A&amp;R&amp;P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4"/>
  <sheetViews>
    <sheetView view="pageLayout" topLeftCell="A28" zoomScale="120" zoomScaleNormal="100" zoomScalePageLayoutView="120" workbookViewId="0">
      <selection activeCell="H5" sqref="H5:H36"/>
    </sheetView>
  </sheetViews>
  <sheetFormatPr defaultColWidth="8" defaultRowHeight="12.75"/>
  <cols>
    <col min="1" max="1" width="5" style="8" customWidth="1"/>
    <col min="2" max="2" width="7.625" style="8" customWidth="1"/>
    <col min="3" max="3" width="10.25" style="8" customWidth="1"/>
    <col min="4" max="4" width="41.125" style="11" customWidth="1"/>
    <col min="5" max="5" width="30.75" style="6" customWidth="1"/>
    <col min="6" max="6" width="7.625" style="14" customWidth="1"/>
    <col min="7" max="7" width="12.75" style="17" customWidth="1"/>
    <col min="8" max="9" width="12.75" style="20" customWidth="1"/>
    <col min="10" max="14" width="0" style="32" hidden="1" customWidth="1"/>
    <col min="15" max="256" width="8" style="32"/>
    <col min="257" max="257" width="4.375" style="32" customWidth="1"/>
    <col min="258" max="258" width="6.625" style="32" customWidth="1"/>
    <col min="259" max="259" width="8.875" style="32" customWidth="1"/>
    <col min="260" max="260" width="35.5" style="32" customWidth="1"/>
    <col min="261" max="261" width="26.625" style="32" customWidth="1"/>
    <col min="262" max="263" width="8.875" style="32" customWidth="1"/>
    <col min="264" max="265" width="11.125" style="32" customWidth="1"/>
    <col min="266" max="270" width="0" style="32" hidden="1" customWidth="1"/>
    <col min="271" max="512" width="8" style="32"/>
    <col min="513" max="513" width="4.375" style="32" customWidth="1"/>
    <col min="514" max="514" width="6.625" style="32" customWidth="1"/>
    <col min="515" max="515" width="8.875" style="32" customWidth="1"/>
    <col min="516" max="516" width="35.5" style="32" customWidth="1"/>
    <col min="517" max="517" width="26.625" style="32" customWidth="1"/>
    <col min="518" max="519" width="8.875" style="32" customWidth="1"/>
    <col min="520" max="521" width="11.125" style="32" customWidth="1"/>
    <col min="522" max="526" width="0" style="32" hidden="1" customWidth="1"/>
    <col min="527" max="768" width="8" style="32"/>
    <col min="769" max="769" width="4.375" style="32" customWidth="1"/>
    <col min="770" max="770" width="6.625" style="32" customWidth="1"/>
    <col min="771" max="771" width="8.875" style="32" customWidth="1"/>
    <col min="772" max="772" width="35.5" style="32" customWidth="1"/>
    <col min="773" max="773" width="26.625" style="32" customWidth="1"/>
    <col min="774" max="775" width="8.875" style="32" customWidth="1"/>
    <col min="776" max="777" width="11.125" style="32" customWidth="1"/>
    <col min="778" max="782" width="0" style="32" hidden="1" customWidth="1"/>
    <col min="783" max="1024" width="8" style="32"/>
    <col min="1025" max="1025" width="4.375" style="32" customWidth="1"/>
    <col min="1026" max="1026" width="6.625" style="32" customWidth="1"/>
    <col min="1027" max="1027" width="8.875" style="32" customWidth="1"/>
    <col min="1028" max="1028" width="35.5" style="32" customWidth="1"/>
    <col min="1029" max="1029" width="26.625" style="32" customWidth="1"/>
    <col min="1030" max="1031" width="8.875" style="32" customWidth="1"/>
    <col min="1032" max="1033" width="11.125" style="32" customWidth="1"/>
    <col min="1034" max="1038" width="0" style="32" hidden="1" customWidth="1"/>
    <col min="1039" max="1280" width="8" style="32"/>
    <col min="1281" max="1281" width="4.375" style="32" customWidth="1"/>
    <col min="1282" max="1282" width="6.625" style="32" customWidth="1"/>
    <col min="1283" max="1283" width="8.875" style="32" customWidth="1"/>
    <col min="1284" max="1284" width="35.5" style="32" customWidth="1"/>
    <col min="1285" max="1285" width="26.625" style="32" customWidth="1"/>
    <col min="1286" max="1287" width="8.875" style="32" customWidth="1"/>
    <col min="1288" max="1289" width="11.125" style="32" customWidth="1"/>
    <col min="1290" max="1294" width="0" style="32" hidden="1" customWidth="1"/>
    <col min="1295" max="1536" width="8" style="32"/>
    <col min="1537" max="1537" width="4.375" style="32" customWidth="1"/>
    <col min="1538" max="1538" width="6.625" style="32" customWidth="1"/>
    <col min="1539" max="1539" width="8.875" style="32" customWidth="1"/>
    <col min="1540" max="1540" width="35.5" style="32" customWidth="1"/>
    <col min="1541" max="1541" width="26.625" style="32" customWidth="1"/>
    <col min="1542" max="1543" width="8.875" style="32" customWidth="1"/>
    <col min="1544" max="1545" width="11.125" style="32" customWidth="1"/>
    <col min="1546" max="1550" width="0" style="32" hidden="1" customWidth="1"/>
    <col min="1551" max="1792" width="8" style="32"/>
    <col min="1793" max="1793" width="4.375" style="32" customWidth="1"/>
    <col min="1794" max="1794" width="6.625" style="32" customWidth="1"/>
    <col min="1795" max="1795" width="8.875" style="32" customWidth="1"/>
    <col min="1796" max="1796" width="35.5" style="32" customWidth="1"/>
    <col min="1797" max="1797" width="26.625" style="32" customWidth="1"/>
    <col min="1798" max="1799" width="8.875" style="32" customWidth="1"/>
    <col min="1800" max="1801" width="11.125" style="32" customWidth="1"/>
    <col min="1802" max="1806" width="0" style="32" hidden="1" customWidth="1"/>
    <col min="1807" max="2048" width="8" style="32"/>
    <col min="2049" max="2049" width="4.375" style="32" customWidth="1"/>
    <col min="2050" max="2050" width="6.625" style="32" customWidth="1"/>
    <col min="2051" max="2051" width="8.875" style="32" customWidth="1"/>
    <col min="2052" max="2052" width="35.5" style="32" customWidth="1"/>
    <col min="2053" max="2053" width="26.625" style="32" customWidth="1"/>
    <col min="2054" max="2055" width="8.875" style="32" customWidth="1"/>
    <col min="2056" max="2057" width="11.125" style="32" customWidth="1"/>
    <col min="2058" max="2062" width="0" style="32" hidden="1" customWidth="1"/>
    <col min="2063" max="2304" width="8" style="32"/>
    <col min="2305" max="2305" width="4.375" style="32" customWidth="1"/>
    <col min="2306" max="2306" width="6.625" style="32" customWidth="1"/>
    <col min="2307" max="2307" width="8.875" style="32" customWidth="1"/>
    <col min="2308" max="2308" width="35.5" style="32" customWidth="1"/>
    <col min="2309" max="2309" width="26.625" style="32" customWidth="1"/>
    <col min="2310" max="2311" width="8.875" style="32" customWidth="1"/>
    <col min="2312" max="2313" width="11.125" style="32" customWidth="1"/>
    <col min="2314" max="2318" width="0" style="32" hidden="1" customWidth="1"/>
    <col min="2319" max="2560" width="8" style="32"/>
    <col min="2561" max="2561" width="4.375" style="32" customWidth="1"/>
    <col min="2562" max="2562" width="6.625" style="32" customWidth="1"/>
    <col min="2563" max="2563" width="8.875" style="32" customWidth="1"/>
    <col min="2564" max="2564" width="35.5" style="32" customWidth="1"/>
    <col min="2565" max="2565" width="26.625" style="32" customWidth="1"/>
    <col min="2566" max="2567" width="8.875" style="32" customWidth="1"/>
    <col min="2568" max="2569" width="11.125" style="32" customWidth="1"/>
    <col min="2570" max="2574" width="0" style="32" hidden="1" customWidth="1"/>
    <col min="2575" max="2816" width="8" style="32"/>
    <col min="2817" max="2817" width="4.375" style="32" customWidth="1"/>
    <col min="2818" max="2818" width="6.625" style="32" customWidth="1"/>
    <col min="2819" max="2819" width="8.875" style="32" customWidth="1"/>
    <col min="2820" max="2820" width="35.5" style="32" customWidth="1"/>
    <col min="2821" max="2821" width="26.625" style="32" customWidth="1"/>
    <col min="2822" max="2823" width="8.875" style="32" customWidth="1"/>
    <col min="2824" max="2825" width="11.125" style="32" customWidth="1"/>
    <col min="2826" max="2830" width="0" style="32" hidden="1" customWidth="1"/>
    <col min="2831" max="3072" width="8" style="32"/>
    <col min="3073" max="3073" width="4.375" style="32" customWidth="1"/>
    <col min="3074" max="3074" width="6.625" style="32" customWidth="1"/>
    <col min="3075" max="3075" width="8.875" style="32" customWidth="1"/>
    <col min="3076" max="3076" width="35.5" style="32" customWidth="1"/>
    <col min="3077" max="3077" width="26.625" style="32" customWidth="1"/>
    <col min="3078" max="3079" width="8.875" style="32" customWidth="1"/>
    <col min="3080" max="3081" width="11.125" style="32" customWidth="1"/>
    <col min="3082" max="3086" width="0" style="32" hidden="1" customWidth="1"/>
    <col min="3087" max="3328" width="8" style="32"/>
    <col min="3329" max="3329" width="4.375" style="32" customWidth="1"/>
    <col min="3330" max="3330" width="6.625" style="32" customWidth="1"/>
    <col min="3331" max="3331" width="8.875" style="32" customWidth="1"/>
    <col min="3332" max="3332" width="35.5" style="32" customWidth="1"/>
    <col min="3333" max="3333" width="26.625" style="32" customWidth="1"/>
    <col min="3334" max="3335" width="8.875" style="32" customWidth="1"/>
    <col min="3336" max="3337" width="11.125" style="32" customWidth="1"/>
    <col min="3338" max="3342" width="0" style="32" hidden="1" customWidth="1"/>
    <col min="3343" max="3584" width="8" style="32"/>
    <col min="3585" max="3585" width="4.375" style="32" customWidth="1"/>
    <col min="3586" max="3586" width="6.625" style="32" customWidth="1"/>
    <col min="3587" max="3587" width="8.875" style="32" customWidth="1"/>
    <col min="3588" max="3588" width="35.5" style="32" customWidth="1"/>
    <col min="3589" max="3589" width="26.625" style="32" customWidth="1"/>
    <col min="3590" max="3591" width="8.875" style="32" customWidth="1"/>
    <col min="3592" max="3593" width="11.125" style="32" customWidth="1"/>
    <col min="3594" max="3598" width="0" style="32" hidden="1" customWidth="1"/>
    <col min="3599" max="3840" width="8" style="32"/>
    <col min="3841" max="3841" width="4.375" style="32" customWidth="1"/>
    <col min="3842" max="3842" width="6.625" style="32" customWidth="1"/>
    <col min="3843" max="3843" width="8.875" style="32" customWidth="1"/>
    <col min="3844" max="3844" width="35.5" style="32" customWidth="1"/>
    <col min="3845" max="3845" width="26.625" style="32" customWidth="1"/>
    <col min="3846" max="3847" width="8.875" style="32" customWidth="1"/>
    <col min="3848" max="3849" width="11.125" style="32" customWidth="1"/>
    <col min="3850" max="3854" width="0" style="32" hidden="1" customWidth="1"/>
    <col min="3855" max="4096" width="8" style="32"/>
    <col min="4097" max="4097" width="4.375" style="32" customWidth="1"/>
    <col min="4098" max="4098" width="6.625" style="32" customWidth="1"/>
    <col min="4099" max="4099" width="8.875" style="32" customWidth="1"/>
    <col min="4100" max="4100" width="35.5" style="32" customWidth="1"/>
    <col min="4101" max="4101" width="26.625" style="32" customWidth="1"/>
    <col min="4102" max="4103" width="8.875" style="32" customWidth="1"/>
    <col min="4104" max="4105" width="11.125" style="32" customWidth="1"/>
    <col min="4106" max="4110" width="0" style="32" hidden="1" customWidth="1"/>
    <col min="4111" max="4352" width="8" style="32"/>
    <col min="4353" max="4353" width="4.375" style="32" customWidth="1"/>
    <col min="4354" max="4354" width="6.625" style="32" customWidth="1"/>
    <col min="4355" max="4355" width="8.875" style="32" customWidth="1"/>
    <col min="4356" max="4356" width="35.5" style="32" customWidth="1"/>
    <col min="4357" max="4357" width="26.625" style="32" customWidth="1"/>
    <col min="4358" max="4359" width="8.875" style="32" customWidth="1"/>
    <col min="4360" max="4361" width="11.125" style="32" customWidth="1"/>
    <col min="4362" max="4366" width="0" style="32" hidden="1" customWidth="1"/>
    <col min="4367" max="4608" width="8" style="32"/>
    <col min="4609" max="4609" width="4.375" style="32" customWidth="1"/>
    <col min="4610" max="4610" width="6.625" style="32" customWidth="1"/>
    <col min="4611" max="4611" width="8.875" style="32" customWidth="1"/>
    <col min="4612" max="4612" width="35.5" style="32" customWidth="1"/>
    <col min="4613" max="4613" width="26.625" style="32" customWidth="1"/>
    <col min="4614" max="4615" width="8.875" style="32" customWidth="1"/>
    <col min="4616" max="4617" width="11.125" style="32" customWidth="1"/>
    <col min="4618" max="4622" width="0" style="32" hidden="1" customWidth="1"/>
    <col min="4623" max="4864" width="8" style="32"/>
    <col min="4865" max="4865" width="4.375" style="32" customWidth="1"/>
    <col min="4866" max="4866" width="6.625" style="32" customWidth="1"/>
    <col min="4867" max="4867" width="8.875" style="32" customWidth="1"/>
    <col min="4868" max="4868" width="35.5" style="32" customWidth="1"/>
    <col min="4869" max="4869" width="26.625" style="32" customWidth="1"/>
    <col min="4870" max="4871" width="8.875" style="32" customWidth="1"/>
    <col min="4872" max="4873" width="11.125" style="32" customWidth="1"/>
    <col min="4874" max="4878" width="0" style="32" hidden="1" customWidth="1"/>
    <col min="4879" max="5120" width="8" style="32"/>
    <col min="5121" max="5121" width="4.375" style="32" customWidth="1"/>
    <col min="5122" max="5122" width="6.625" style="32" customWidth="1"/>
    <col min="5123" max="5123" width="8.875" style="32" customWidth="1"/>
    <col min="5124" max="5124" width="35.5" style="32" customWidth="1"/>
    <col min="5125" max="5125" width="26.625" style="32" customWidth="1"/>
    <col min="5126" max="5127" width="8.875" style="32" customWidth="1"/>
    <col min="5128" max="5129" width="11.125" style="32" customWidth="1"/>
    <col min="5130" max="5134" width="0" style="32" hidden="1" customWidth="1"/>
    <col min="5135" max="5376" width="8" style="32"/>
    <col min="5377" max="5377" width="4.375" style="32" customWidth="1"/>
    <col min="5378" max="5378" width="6.625" style="32" customWidth="1"/>
    <col min="5379" max="5379" width="8.875" style="32" customWidth="1"/>
    <col min="5380" max="5380" width="35.5" style="32" customWidth="1"/>
    <col min="5381" max="5381" width="26.625" style="32" customWidth="1"/>
    <col min="5382" max="5383" width="8.875" style="32" customWidth="1"/>
    <col min="5384" max="5385" width="11.125" style="32" customWidth="1"/>
    <col min="5386" max="5390" width="0" style="32" hidden="1" customWidth="1"/>
    <col min="5391" max="5632" width="8" style="32"/>
    <col min="5633" max="5633" width="4.375" style="32" customWidth="1"/>
    <col min="5634" max="5634" width="6.625" style="32" customWidth="1"/>
    <col min="5635" max="5635" width="8.875" style="32" customWidth="1"/>
    <col min="5636" max="5636" width="35.5" style="32" customWidth="1"/>
    <col min="5637" max="5637" width="26.625" style="32" customWidth="1"/>
    <col min="5638" max="5639" width="8.875" style="32" customWidth="1"/>
    <col min="5640" max="5641" width="11.125" style="32" customWidth="1"/>
    <col min="5642" max="5646" width="0" style="32" hidden="1" customWidth="1"/>
    <col min="5647" max="5888" width="8" style="32"/>
    <col min="5889" max="5889" width="4.375" style="32" customWidth="1"/>
    <col min="5890" max="5890" width="6.625" style="32" customWidth="1"/>
    <col min="5891" max="5891" width="8.875" style="32" customWidth="1"/>
    <col min="5892" max="5892" width="35.5" style="32" customWidth="1"/>
    <col min="5893" max="5893" width="26.625" style="32" customWidth="1"/>
    <col min="5894" max="5895" width="8.875" style="32" customWidth="1"/>
    <col min="5896" max="5897" width="11.125" style="32" customWidth="1"/>
    <col min="5898" max="5902" width="0" style="32" hidden="1" customWidth="1"/>
    <col min="5903" max="6144" width="8" style="32"/>
    <col min="6145" max="6145" width="4.375" style="32" customWidth="1"/>
    <col min="6146" max="6146" width="6.625" style="32" customWidth="1"/>
    <col min="6147" max="6147" width="8.875" style="32" customWidth="1"/>
    <col min="6148" max="6148" width="35.5" style="32" customWidth="1"/>
    <col min="6149" max="6149" width="26.625" style="32" customWidth="1"/>
    <col min="6150" max="6151" width="8.875" style="32" customWidth="1"/>
    <col min="6152" max="6153" width="11.125" style="32" customWidth="1"/>
    <col min="6154" max="6158" width="0" style="32" hidden="1" customWidth="1"/>
    <col min="6159" max="6400" width="8" style="32"/>
    <col min="6401" max="6401" width="4.375" style="32" customWidth="1"/>
    <col min="6402" max="6402" width="6.625" style="32" customWidth="1"/>
    <col min="6403" max="6403" width="8.875" style="32" customWidth="1"/>
    <col min="6404" max="6404" width="35.5" style="32" customWidth="1"/>
    <col min="6405" max="6405" width="26.625" style="32" customWidth="1"/>
    <col min="6406" max="6407" width="8.875" style="32" customWidth="1"/>
    <col min="6408" max="6409" width="11.125" style="32" customWidth="1"/>
    <col min="6410" max="6414" width="0" style="32" hidden="1" customWidth="1"/>
    <col min="6415" max="6656" width="8" style="32"/>
    <col min="6657" max="6657" width="4.375" style="32" customWidth="1"/>
    <col min="6658" max="6658" width="6.625" style="32" customWidth="1"/>
    <col min="6659" max="6659" width="8.875" style="32" customWidth="1"/>
    <col min="6660" max="6660" width="35.5" style="32" customWidth="1"/>
    <col min="6661" max="6661" width="26.625" style="32" customWidth="1"/>
    <col min="6662" max="6663" width="8.875" style="32" customWidth="1"/>
    <col min="6664" max="6665" width="11.125" style="32" customWidth="1"/>
    <col min="6666" max="6670" width="0" style="32" hidden="1" customWidth="1"/>
    <col min="6671" max="6912" width="8" style="32"/>
    <col min="6913" max="6913" width="4.375" style="32" customWidth="1"/>
    <col min="6914" max="6914" width="6.625" style="32" customWidth="1"/>
    <col min="6915" max="6915" width="8.875" style="32" customWidth="1"/>
    <col min="6916" max="6916" width="35.5" style="32" customWidth="1"/>
    <col min="6917" max="6917" width="26.625" style="32" customWidth="1"/>
    <col min="6918" max="6919" width="8.875" style="32" customWidth="1"/>
    <col min="6920" max="6921" width="11.125" style="32" customWidth="1"/>
    <col min="6922" max="6926" width="0" style="32" hidden="1" customWidth="1"/>
    <col min="6927" max="7168" width="8" style="32"/>
    <col min="7169" max="7169" width="4.375" style="32" customWidth="1"/>
    <col min="7170" max="7170" width="6.625" style="32" customWidth="1"/>
    <col min="7171" max="7171" width="8.875" style="32" customWidth="1"/>
    <col min="7172" max="7172" width="35.5" style="32" customWidth="1"/>
    <col min="7173" max="7173" width="26.625" style="32" customWidth="1"/>
    <col min="7174" max="7175" width="8.875" style="32" customWidth="1"/>
    <col min="7176" max="7177" width="11.125" style="32" customWidth="1"/>
    <col min="7178" max="7182" width="0" style="32" hidden="1" customWidth="1"/>
    <col min="7183" max="7424" width="8" style="32"/>
    <col min="7425" max="7425" width="4.375" style="32" customWidth="1"/>
    <col min="7426" max="7426" width="6.625" style="32" customWidth="1"/>
    <col min="7427" max="7427" width="8.875" style="32" customWidth="1"/>
    <col min="7428" max="7428" width="35.5" style="32" customWidth="1"/>
    <col min="7429" max="7429" width="26.625" style="32" customWidth="1"/>
    <col min="7430" max="7431" width="8.875" style="32" customWidth="1"/>
    <col min="7432" max="7433" width="11.125" style="32" customWidth="1"/>
    <col min="7434" max="7438" width="0" style="32" hidden="1" customWidth="1"/>
    <col min="7439" max="7680" width="8" style="32"/>
    <col min="7681" max="7681" width="4.375" style="32" customWidth="1"/>
    <col min="7682" max="7682" width="6.625" style="32" customWidth="1"/>
    <col min="7683" max="7683" width="8.875" style="32" customWidth="1"/>
    <col min="7684" max="7684" width="35.5" style="32" customWidth="1"/>
    <col min="7685" max="7685" width="26.625" style="32" customWidth="1"/>
    <col min="7686" max="7687" width="8.875" style="32" customWidth="1"/>
    <col min="7688" max="7689" width="11.125" style="32" customWidth="1"/>
    <col min="7690" max="7694" width="0" style="32" hidden="1" customWidth="1"/>
    <col min="7695" max="7936" width="8" style="32"/>
    <col min="7937" max="7937" width="4.375" style="32" customWidth="1"/>
    <col min="7938" max="7938" width="6.625" style="32" customWidth="1"/>
    <col min="7939" max="7939" width="8.875" style="32" customWidth="1"/>
    <col min="7940" max="7940" width="35.5" style="32" customWidth="1"/>
    <col min="7941" max="7941" width="26.625" style="32" customWidth="1"/>
    <col min="7942" max="7943" width="8.875" style="32" customWidth="1"/>
    <col min="7944" max="7945" width="11.125" style="32" customWidth="1"/>
    <col min="7946" max="7950" width="0" style="32" hidden="1" customWidth="1"/>
    <col min="7951" max="8192" width="8" style="32"/>
    <col min="8193" max="8193" width="4.375" style="32" customWidth="1"/>
    <col min="8194" max="8194" width="6.625" style="32" customWidth="1"/>
    <col min="8195" max="8195" width="8.875" style="32" customWidth="1"/>
    <col min="8196" max="8196" width="35.5" style="32" customWidth="1"/>
    <col min="8197" max="8197" width="26.625" style="32" customWidth="1"/>
    <col min="8198" max="8199" width="8.875" style="32" customWidth="1"/>
    <col min="8200" max="8201" width="11.125" style="32" customWidth="1"/>
    <col min="8202" max="8206" width="0" style="32" hidden="1" customWidth="1"/>
    <col min="8207" max="8448" width="8" style="32"/>
    <col min="8449" max="8449" width="4.375" style="32" customWidth="1"/>
    <col min="8450" max="8450" width="6.625" style="32" customWidth="1"/>
    <col min="8451" max="8451" width="8.875" style="32" customWidth="1"/>
    <col min="8452" max="8452" width="35.5" style="32" customWidth="1"/>
    <col min="8453" max="8453" width="26.625" style="32" customWidth="1"/>
    <col min="8454" max="8455" width="8.875" style="32" customWidth="1"/>
    <col min="8456" max="8457" width="11.125" style="32" customWidth="1"/>
    <col min="8458" max="8462" width="0" style="32" hidden="1" customWidth="1"/>
    <col min="8463" max="8704" width="8" style="32"/>
    <col min="8705" max="8705" width="4.375" style="32" customWidth="1"/>
    <col min="8706" max="8706" width="6.625" style="32" customWidth="1"/>
    <col min="8707" max="8707" width="8.875" style="32" customWidth="1"/>
    <col min="8708" max="8708" width="35.5" style="32" customWidth="1"/>
    <col min="8709" max="8709" width="26.625" style="32" customWidth="1"/>
    <col min="8710" max="8711" width="8.875" style="32" customWidth="1"/>
    <col min="8712" max="8713" width="11.125" style="32" customWidth="1"/>
    <col min="8714" max="8718" width="0" style="32" hidden="1" customWidth="1"/>
    <col min="8719" max="8960" width="8" style="32"/>
    <col min="8961" max="8961" width="4.375" style="32" customWidth="1"/>
    <col min="8962" max="8962" width="6.625" style="32" customWidth="1"/>
    <col min="8963" max="8963" width="8.875" style="32" customWidth="1"/>
    <col min="8964" max="8964" width="35.5" style="32" customWidth="1"/>
    <col min="8965" max="8965" width="26.625" style="32" customWidth="1"/>
    <col min="8966" max="8967" width="8.875" style="32" customWidth="1"/>
    <col min="8968" max="8969" width="11.125" style="32" customWidth="1"/>
    <col min="8970" max="8974" width="0" style="32" hidden="1" customWidth="1"/>
    <col min="8975" max="9216" width="8" style="32"/>
    <col min="9217" max="9217" width="4.375" style="32" customWidth="1"/>
    <col min="9218" max="9218" width="6.625" style="32" customWidth="1"/>
    <col min="9219" max="9219" width="8.875" style="32" customWidth="1"/>
    <col min="9220" max="9220" width="35.5" style="32" customWidth="1"/>
    <col min="9221" max="9221" width="26.625" style="32" customWidth="1"/>
    <col min="9222" max="9223" width="8.875" style="32" customWidth="1"/>
    <col min="9224" max="9225" width="11.125" style="32" customWidth="1"/>
    <col min="9226" max="9230" width="0" style="32" hidden="1" customWidth="1"/>
    <col min="9231" max="9472" width="8" style="32"/>
    <col min="9473" max="9473" width="4.375" style="32" customWidth="1"/>
    <col min="9474" max="9474" width="6.625" style="32" customWidth="1"/>
    <col min="9475" max="9475" width="8.875" style="32" customWidth="1"/>
    <col min="9476" max="9476" width="35.5" style="32" customWidth="1"/>
    <col min="9477" max="9477" width="26.625" style="32" customWidth="1"/>
    <col min="9478" max="9479" width="8.875" style="32" customWidth="1"/>
    <col min="9480" max="9481" width="11.125" style="32" customWidth="1"/>
    <col min="9482" max="9486" width="0" style="32" hidden="1" customWidth="1"/>
    <col min="9487" max="9728" width="8" style="32"/>
    <col min="9729" max="9729" width="4.375" style="32" customWidth="1"/>
    <col min="9730" max="9730" width="6.625" style="32" customWidth="1"/>
    <col min="9731" max="9731" width="8.875" style="32" customWidth="1"/>
    <col min="9732" max="9732" width="35.5" style="32" customWidth="1"/>
    <col min="9733" max="9733" width="26.625" style="32" customWidth="1"/>
    <col min="9734" max="9735" width="8.875" style="32" customWidth="1"/>
    <col min="9736" max="9737" width="11.125" style="32" customWidth="1"/>
    <col min="9738" max="9742" width="0" style="32" hidden="1" customWidth="1"/>
    <col min="9743" max="9984" width="8" style="32"/>
    <col min="9985" max="9985" width="4.375" style="32" customWidth="1"/>
    <col min="9986" max="9986" width="6.625" style="32" customWidth="1"/>
    <col min="9987" max="9987" width="8.875" style="32" customWidth="1"/>
    <col min="9988" max="9988" width="35.5" style="32" customWidth="1"/>
    <col min="9989" max="9989" width="26.625" style="32" customWidth="1"/>
    <col min="9990" max="9991" width="8.875" style="32" customWidth="1"/>
    <col min="9992" max="9993" width="11.125" style="32" customWidth="1"/>
    <col min="9994" max="9998" width="0" style="32" hidden="1" customWidth="1"/>
    <col min="9999" max="10240" width="8" style="32"/>
    <col min="10241" max="10241" width="4.375" style="32" customWidth="1"/>
    <col min="10242" max="10242" width="6.625" style="32" customWidth="1"/>
    <col min="10243" max="10243" width="8.875" style="32" customWidth="1"/>
    <col min="10244" max="10244" width="35.5" style="32" customWidth="1"/>
    <col min="10245" max="10245" width="26.625" style="32" customWidth="1"/>
    <col min="10246" max="10247" width="8.875" style="32" customWidth="1"/>
    <col min="10248" max="10249" width="11.125" style="32" customWidth="1"/>
    <col min="10250" max="10254" width="0" style="32" hidden="1" customWidth="1"/>
    <col min="10255" max="10496" width="8" style="32"/>
    <col min="10497" max="10497" width="4.375" style="32" customWidth="1"/>
    <col min="10498" max="10498" width="6.625" style="32" customWidth="1"/>
    <col min="10499" max="10499" width="8.875" style="32" customWidth="1"/>
    <col min="10500" max="10500" width="35.5" style="32" customWidth="1"/>
    <col min="10501" max="10501" width="26.625" style="32" customWidth="1"/>
    <col min="10502" max="10503" width="8.875" style="32" customWidth="1"/>
    <col min="10504" max="10505" width="11.125" style="32" customWidth="1"/>
    <col min="10506" max="10510" width="0" style="32" hidden="1" customWidth="1"/>
    <col min="10511" max="10752" width="8" style="32"/>
    <col min="10753" max="10753" width="4.375" style="32" customWidth="1"/>
    <col min="10754" max="10754" width="6.625" style="32" customWidth="1"/>
    <col min="10755" max="10755" width="8.875" style="32" customWidth="1"/>
    <col min="10756" max="10756" width="35.5" style="32" customWidth="1"/>
    <col min="10757" max="10757" width="26.625" style="32" customWidth="1"/>
    <col min="10758" max="10759" width="8.875" style="32" customWidth="1"/>
    <col min="10760" max="10761" width="11.125" style="32" customWidth="1"/>
    <col min="10762" max="10766" width="0" style="32" hidden="1" customWidth="1"/>
    <col min="10767" max="11008" width="8" style="32"/>
    <col min="11009" max="11009" width="4.375" style="32" customWidth="1"/>
    <col min="11010" max="11010" width="6.625" style="32" customWidth="1"/>
    <col min="11011" max="11011" width="8.875" style="32" customWidth="1"/>
    <col min="11012" max="11012" width="35.5" style="32" customWidth="1"/>
    <col min="11013" max="11013" width="26.625" style="32" customWidth="1"/>
    <col min="11014" max="11015" width="8.875" style="32" customWidth="1"/>
    <col min="11016" max="11017" width="11.125" style="32" customWidth="1"/>
    <col min="11018" max="11022" width="0" style="32" hidden="1" customWidth="1"/>
    <col min="11023" max="11264" width="8" style="32"/>
    <col min="11265" max="11265" width="4.375" style="32" customWidth="1"/>
    <col min="11266" max="11266" width="6.625" style="32" customWidth="1"/>
    <col min="11267" max="11267" width="8.875" style="32" customWidth="1"/>
    <col min="11268" max="11268" width="35.5" style="32" customWidth="1"/>
    <col min="11269" max="11269" width="26.625" style="32" customWidth="1"/>
    <col min="11270" max="11271" width="8.875" style="32" customWidth="1"/>
    <col min="11272" max="11273" width="11.125" style="32" customWidth="1"/>
    <col min="11274" max="11278" width="0" style="32" hidden="1" customWidth="1"/>
    <col min="11279" max="11520" width="8" style="32"/>
    <col min="11521" max="11521" width="4.375" style="32" customWidth="1"/>
    <col min="11522" max="11522" width="6.625" style="32" customWidth="1"/>
    <col min="11523" max="11523" width="8.875" style="32" customWidth="1"/>
    <col min="11524" max="11524" width="35.5" style="32" customWidth="1"/>
    <col min="11525" max="11525" width="26.625" style="32" customWidth="1"/>
    <col min="11526" max="11527" width="8.875" style="32" customWidth="1"/>
    <col min="11528" max="11529" width="11.125" style="32" customWidth="1"/>
    <col min="11530" max="11534" width="0" style="32" hidden="1" customWidth="1"/>
    <col min="11535" max="11776" width="8" style="32"/>
    <col min="11777" max="11777" width="4.375" style="32" customWidth="1"/>
    <col min="11778" max="11778" width="6.625" style="32" customWidth="1"/>
    <col min="11779" max="11779" width="8.875" style="32" customWidth="1"/>
    <col min="11780" max="11780" width="35.5" style="32" customWidth="1"/>
    <col min="11781" max="11781" width="26.625" style="32" customWidth="1"/>
    <col min="11782" max="11783" width="8.875" style="32" customWidth="1"/>
    <col min="11784" max="11785" width="11.125" style="32" customWidth="1"/>
    <col min="11786" max="11790" width="0" style="32" hidden="1" customWidth="1"/>
    <col min="11791" max="12032" width="8" style="32"/>
    <col min="12033" max="12033" width="4.375" style="32" customWidth="1"/>
    <col min="12034" max="12034" width="6.625" style="32" customWidth="1"/>
    <col min="12035" max="12035" width="8.875" style="32" customWidth="1"/>
    <col min="12036" max="12036" width="35.5" style="32" customWidth="1"/>
    <col min="12037" max="12037" width="26.625" style="32" customWidth="1"/>
    <col min="12038" max="12039" width="8.875" style="32" customWidth="1"/>
    <col min="12040" max="12041" width="11.125" style="32" customWidth="1"/>
    <col min="12042" max="12046" width="0" style="32" hidden="1" customWidth="1"/>
    <col min="12047" max="12288" width="8" style="32"/>
    <col min="12289" max="12289" width="4.375" style="32" customWidth="1"/>
    <col min="12290" max="12290" width="6.625" style="32" customWidth="1"/>
    <col min="12291" max="12291" width="8.875" style="32" customWidth="1"/>
    <col min="12292" max="12292" width="35.5" style="32" customWidth="1"/>
    <col min="12293" max="12293" width="26.625" style="32" customWidth="1"/>
    <col min="12294" max="12295" width="8.875" style="32" customWidth="1"/>
    <col min="12296" max="12297" width="11.125" style="32" customWidth="1"/>
    <col min="12298" max="12302" width="0" style="32" hidden="1" customWidth="1"/>
    <col min="12303" max="12544" width="8" style="32"/>
    <col min="12545" max="12545" width="4.375" style="32" customWidth="1"/>
    <col min="12546" max="12546" width="6.625" style="32" customWidth="1"/>
    <col min="12547" max="12547" width="8.875" style="32" customWidth="1"/>
    <col min="12548" max="12548" width="35.5" style="32" customWidth="1"/>
    <col min="12549" max="12549" width="26.625" style="32" customWidth="1"/>
    <col min="12550" max="12551" width="8.875" style="32" customWidth="1"/>
    <col min="12552" max="12553" width="11.125" style="32" customWidth="1"/>
    <col min="12554" max="12558" width="0" style="32" hidden="1" customWidth="1"/>
    <col min="12559" max="12800" width="8" style="32"/>
    <col min="12801" max="12801" width="4.375" style="32" customWidth="1"/>
    <col min="12802" max="12802" width="6.625" style="32" customWidth="1"/>
    <col min="12803" max="12803" width="8.875" style="32" customWidth="1"/>
    <col min="12804" max="12804" width="35.5" style="32" customWidth="1"/>
    <col min="12805" max="12805" width="26.625" style="32" customWidth="1"/>
    <col min="12806" max="12807" width="8.875" style="32" customWidth="1"/>
    <col min="12808" max="12809" width="11.125" style="32" customWidth="1"/>
    <col min="12810" max="12814" width="0" style="32" hidden="1" customWidth="1"/>
    <col min="12815" max="13056" width="8" style="32"/>
    <col min="13057" max="13057" width="4.375" style="32" customWidth="1"/>
    <col min="13058" max="13058" width="6.625" style="32" customWidth="1"/>
    <col min="13059" max="13059" width="8.875" style="32" customWidth="1"/>
    <col min="13060" max="13060" width="35.5" style="32" customWidth="1"/>
    <col min="13061" max="13061" width="26.625" style="32" customWidth="1"/>
    <col min="13062" max="13063" width="8.875" style="32" customWidth="1"/>
    <col min="13064" max="13065" width="11.125" style="32" customWidth="1"/>
    <col min="13066" max="13070" width="0" style="32" hidden="1" customWidth="1"/>
    <col min="13071" max="13312" width="8" style="32"/>
    <col min="13313" max="13313" width="4.375" style="32" customWidth="1"/>
    <col min="13314" max="13314" width="6.625" style="32" customWidth="1"/>
    <col min="13315" max="13315" width="8.875" style="32" customWidth="1"/>
    <col min="13316" max="13316" width="35.5" style="32" customWidth="1"/>
    <col min="13317" max="13317" width="26.625" style="32" customWidth="1"/>
    <col min="13318" max="13319" width="8.875" style="32" customWidth="1"/>
    <col min="13320" max="13321" width="11.125" style="32" customWidth="1"/>
    <col min="13322" max="13326" width="0" style="32" hidden="1" customWidth="1"/>
    <col min="13327" max="13568" width="8" style="32"/>
    <col min="13569" max="13569" width="4.375" style="32" customWidth="1"/>
    <col min="13570" max="13570" width="6.625" style="32" customWidth="1"/>
    <col min="13571" max="13571" width="8.875" style="32" customWidth="1"/>
    <col min="13572" max="13572" width="35.5" style="32" customWidth="1"/>
    <col min="13573" max="13573" width="26.625" style="32" customWidth="1"/>
    <col min="13574" max="13575" width="8.875" style="32" customWidth="1"/>
    <col min="13576" max="13577" width="11.125" style="32" customWidth="1"/>
    <col min="13578" max="13582" width="0" style="32" hidden="1" customWidth="1"/>
    <col min="13583" max="13824" width="8" style="32"/>
    <col min="13825" max="13825" width="4.375" style="32" customWidth="1"/>
    <col min="13826" max="13826" width="6.625" style="32" customWidth="1"/>
    <col min="13827" max="13827" width="8.875" style="32" customWidth="1"/>
    <col min="13828" max="13828" width="35.5" style="32" customWidth="1"/>
    <col min="13829" max="13829" width="26.625" style="32" customWidth="1"/>
    <col min="13830" max="13831" width="8.875" style="32" customWidth="1"/>
    <col min="13832" max="13833" width="11.125" style="32" customWidth="1"/>
    <col min="13834" max="13838" width="0" style="32" hidden="1" customWidth="1"/>
    <col min="13839" max="14080" width="8" style="32"/>
    <col min="14081" max="14081" width="4.375" style="32" customWidth="1"/>
    <col min="14082" max="14082" width="6.625" style="32" customWidth="1"/>
    <col min="14083" max="14083" width="8.875" style="32" customWidth="1"/>
    <col min="14084" max="14084" width="35.5" style="32" customWidth="1"/>
    <col min="14085" max="14085" width="26.625" style="32" customWidth="1"/>
    <col min="14086" max="14087" width="8.875" style="32" customWidth="1"/>
    <col min="14088" max="14089" width="11.125" style="32" customWidth="1"/>
    <col min="14090" max="14094" width="0" style="32" hidden="1" customWidth="1"/>
    <col min="14095" max="14336" width="8" style="32"/>
    <col min="14337" max="14337" width="4.375" style="32" customWidth="1"/>
    <col min="14338" max="14338" width="6.625" style="32" customWidth="1"/>
    <col min="14339" max="14339" width="8.875" style="32" customWidth="1"/>
    <col min="14340" max="14340" width="35.5" style="32" customWidth="1"/>
    <col min="14341" max="14341" width="26.625" style="32" customWidth="1"/>
    <col min="14342" max="14343" width="8.875" style="32" customWidth="1"/>
    <col min="14344" max="14345" width="11.125" style="32" customWidth="1"/>
    <col min="14346" max="14350" width="0" style="32" hidden="1" customWidth="1"/>
    <col min="14351" max="14592" width="8" style="32"/>
    <col min="14593" max="14593" width="4.375" style="32" customWidth="1"/>
    <col min="14594" max="14594" width="6.625" style="32" customWidth="1"/>
    <col min="14595" max="14595" width="8.875" style="32" customWidth="1"/>
    <col min="14596" max="14596" width="35.5" style="32" customWidth="1"/>
    <col min="14597" max="14597" width="26.625" style="32" customWidth="1"/>
    <col min="14598" max="14599" width="8.875" style="32" customWidth="1"/>
    <col min="14600" max="14601" width="11.125" style="32" customWidth="1"/>
    <col min="14602" max="14606" width="0" style="32" hidden="1" customWidth="1"/>
    <col min="14607" max="14848" width="8" style="32"/>
    <col min="14849" max="14849" width="4.375" style="32" customWidth="1"/>
    <col min="14850" max="14850" width="6.625" style="32" customWidth="1"/>
    <col min="14851" max="14851" width="8.875" style="32" customWidth="1"/>
    <col min="14852" max="14852" width="35.5" style="32" customWidth="1"/>
    <col min="14853" max="14853" width="26.625" style="32" customWidth="1"/>
    <col min="14854" max="14855" width="8.875" style="32" customWidth="1"/>
    <col min="14856" max="14857" width="11.125" style="32" customWidth="1"/>
    <col min="14858" max="14862" width="0" style="32" hidden="1" customWidth="1"/>
    <col min="14863" max="15104" width="8" style="32"/>
    <col min="15105" max="15105" width="4.375" style="32" customWidth="1"/>
    <col min="15106" max="15106" width="6.625" style="32" customWidth="1"/>
    <col min="15107" max="15107" width="8.875" style="32" customWidth="1"/>
    <col min="15108" max="15108" width="35.5" style="32" customWidth="1"/>
    <col min="15109" max="15109" width="26.625" style="32" customWidth="1"/>
    <col min="15110" max="15111" width="8.875" style="32" customWidth="1"/>
    <col min="15112" max="15113" width="11.125" style="32" customWidth="1"/>
    <col min="15114" max="15118" width="0" style="32" hidden="1" customWidth="1"/>
    <col min="15119" max="15360" width="8" style="32"/>
    <col min="15361" max="15361" width="4.375" style="32" customWidth="1"/>
    <col min="15362" max="15362" width="6.625" style="32" customWidth="1"/>
    <col min="15363" max="15363" width="8.875" style="32" customWidth="1"/>
    <col min="15364" max="15364" width="35.5" style="32" customWidth="1"/>
    <col min="15365" max="15365" width="26.625" style="32" customWidth="1"/>
    <col min="15366" max="15367" width="8.875" style="32" customWidth="1"/>
    <col min="15368" max="15369" width="11.125" style="32" customWidth="1"/>
    <col min="15370" max="15374" width="0" style="32" hidden="1" customWidth="1"/>
    <col min="15375" max="15616" width="8" style="32"/>
    <col min="15617" max="15617" width="4.375" style="32" customWidth="1"/>
    <col min="15618" max="15618" width="6.625" style="32" customWidth="1"/>
    <col min="15619" max="15619" width="8.875" style="32" customWidth="1"/>
    <col min="15620" max="15620" width="35.5" style="32" customWidth="1"/>
    <col min="15621" max="15621" width="26.625" style="32" customWidth="1"/>
    <col min="15622" max="15623" width="8.875" style="32" customWidth="1"/>
    <col min="15624" max="15625" width="11.125" style="32" customWidth="1"/>
    <col min="15626" max="15630" width="0" style="32" hidden="1" customWidth="1"/>
    <col min="15631" max="15872" width="8" style="32"/>
    <col min="15873" max="15873" width="4.375" style="32" customWidth="1"/>
    <col min="15874" max="15874" width="6.625" style="32" customWidth="1"/>
    <col min="15875" max="15875" width="8.875" style="32" customWidth="1"/>
    <col min="15876" max="15876" width="35.5" style="32" customWidth="1"/>
    <col min="15877" max="15877" width="26.625" style="32" customWidth="1"/>
    <col min="15878" max="15879" width="8.875" style="32" customWidth="1"/>
    <col min="15880" max="15881" width="11.125" style="32" customWidth="1"/>
    <col min="15882" max="15886" width="0" style="32" hidden="1" customWidth="1"/>
    <col min="15887" max="16128" width="8" style="32"/>
    <col min="16129" max="16129" width="4.375" style="32" customWidth="1"/>
    <col min="16130" max="16130" width="6.625" style="32" customWidth="1"/>
    <col min="16131" max="16131" width="8.875" style="32" customWidth="1"/>
    <col min="16132" max="16132" width="35.5" style="32" customWidth="1"/>
    <col min="16133" max="16133" width="26.625" style="32" customWidth="1"/>
    <col min="16134" max="16135" width="8.875" style="32" customWidth="1"/>
    <col min="16136" max="16137" width="11.125" style="32" customWidth="1"/>
    <col min="16138" max="16142" width="0" style="32" hidden="1" customWidth="1"/>
    <col min="16143" max="16384" width="8" style="32"/>
  </cols>
  <sheetData>
    <row r="1" spans="1:13" s="31" customFormat="1">
      <c r="A1" s="7" t="s">
        <v>1175</v>
      </c>
      <c r="B1" s="4"/>
      <c r="C1" s="4"/>
      <c r="D1" s="9"/>
      <c r="E1" s="9"/>
      <c r="F1" s="12"/>
      <c r="G1" s="15"/>
      <c r="H1" s="18"/>
      <c r="I1" s="21"/>
    </row>
    <row r="2" spans="1:13" ht="13.5" thickBot="1">
      <c r="A2" s="5" t="s">
        <v>34</v>
      </c>
      <c r="B2" s="5" t="s">
        <v>35</v>
      </c>
      <c r="C2" s="5" t="s">
        <v>36</v>
      </c>
      <c r="D2" s="10" t="s">
        <v>37</v>
      </c>
      <c r="E2" s="10" t="s">
        <v>38</v>
      </c>
      <c r="F2" s="13" t="s">
        <v>39</v>
      </c>
      <c r="G2" s="16" t="s">
        <v>40</v>
      </c>
      <c r="H2" s="19" t="s">
        <v>41</v>
      </c>
      <c r="I2" s="22" t="s">
        <v>42</v>
      </c>
    </row>
    <row r="3" spans="1:13">
      <c r="A3" s="44" t="s">
        <v>1176</v>
      </c>
      <c r="B3" s="44"/>
      <c r="C3" s="44"/>
      <c r="D3" s="45"/>
      <c r="E3" s="46"/>
      <c r="F3" s="47"/>
      <c r="G3" s="48"/>
      <c r="H3" s="49"/>
      <c r="I3" s="49" t="str">
        <f>IF(F3="","",G3*H3)</f>
        <v/>
      </c>
      <c r="J3" s="32">
        <v>3663</v>
      </c>
    </row>
    <row r="4" spans="1:13">
      <c r="A4" s="50" t="s">
        <v>1177</v>
      </c>
      <c r="B4" s="50"/>
      <c r="C4" s="50"/>
      <c r="D4" s="51"/>
      <c r="E4" s="52"/>
      <c r="F4" s="53"/>
      <c r="G4" s="54"/>
      <c r="H4" s="55"/>
      <c r="I4" s="55" t="str">
        <f t="shared" ref="I4:I36" si="0">IF(F4="","",G4*H4)</f>
        <v/>
      </c>
      <c r="J4" s="32">
        <v>3664</v>
      </c>
    </row>
    <row r="5" spans="1:13" ht="24">
      <c r="A5" s="50"/>
      <c r="B5" s="50" t="s">
        <v>45</v>
      </c>
      <c r="C5" s="50" t="s">
        <v>55</v>
      </c>
      <c r="D5" s="51" t="s">
        <v>56</v>
      </c>
      <c r="E5" s="52"/>
      <c r="F5" s="53" t="s">
        <v>57</v>
      </c>
      <c r="G5" s="54">
        <v>0.05</v>
      </c>
      <c r="H5" s="55"/>
      <c r="I5" s="55">
        <f t="shared" si="0"/>
        <v>0</v>
      </c>
      <c r="J5" s="32">
        <v>7739</v>
      </c>
      <c r="K5" s="32">
        <v>3664</v>
      </c>
      <c r="M5" s="32">
        <v>4925</v>
      </c>
    </row>
    <row r="6" spans="1:13" ht="24">
      <c r="A6" s="50"/>
      <c r="B6" s="50" t="s">
        <v>48</v>
      </c>
      <c r="C6" s="50" t="s">
        <v>58</v>
      </c>
      <c r="D6" s="51" t="s">
        <v>59</v>
      </c>
      <c r="E6" s="52"/>
      <c r="F6" s="53" t="s">
        <v>60</v>
      </c>
      <c r="G6" s="54">
        <v>5</v>
      </c>
      <c r="H6" s="55"/>
      <c r="I6" s="55">
        <f t="shared" si="0"/>
        <v>0</v>
      </c>
      <c r="J6" s="32">
        <v>7740</v>
      </c>
      <c r="K6" s="32">
        <v>3664</v>
      </c>
      <c r="M6" s="32">
        <v>4935</v>
      </c>
    </row>
    <row r="7" spans="1:13" ht="24">
      <c r="A7" s="50"/>
      <c r="B7" s="50" t="s">
        <v>51</v>
      </c>
      <c r="C7" s="50" t="s">
        <v>61</v>
      </c>
      <c r="D7" s="51" t="s">
        <v>62</v>
      </c>
      <c r="E7" s="52"/>
      <c r="F7" s="53" t="s">
        <v>60</v>
      </c>
      <c r="G7" s="54">
        <v>5</v>
      </c>
      <c r="H7" s="55"/>
      <c r="I7" s="55">
        <f t="shared" si="0"/>
        <v>0</v>
      </c>
      <c r="J7" s="32">
        <v>7741</v>
      </c>
      <c r="K7" s="32">
        <v>3664</v>
      </c>
      <c r="M7" s="32">
        <v>4944</v>
      </c>
    </row>
    <row r="8" spans="1:13">
      <c r="A8" s="50" t="s">
        <v>1178</v>
      </c>
      <c r="B8" s="50"/>
      <c r="C8" s="50"/>
      <c r="D8" s="58"/>
      <c r="E8" s="52"/>
      <c r="F8" s="53"/>
      <c r="G8" s="54"/>
      <c r="H8" s="55"/>
      <c r="I8" s="55" t="str">
        <f t="shared" si="0"/>
        <v/>
      </c>
      <c r="J8" s="32">
        <v>3665</v>
      </c>
    </row>
    <row r="9" spans="1:13" ht="24">
      <c r="A9" s="50"/>
      <c r="B9" s="50" t="s">
        <v>45</v>
      </c>
      <c r="C9" s="50" t="s">
        <v>1179</v>
      </c>
      <c r="D9" s="58" t="s">
        <v>1180</v>
      </c>
      <c r="E9" s="52"/>
      <c r="F9" s="53" t="s">
        <v>60</v>
      </c>
      <c r="G9" s="54">
        <v>1</v>
      </c>
      <c r="H9" s="55"/>
      <c r="I9" s="55">
        <f t="shared" si="0"/>
        <v>0</v>
      </c>
      <c r="J9" s="32">
        <v>7742</v>
      </c>
      <c r="K9" s="32">
        <v>3665</v>
      </c>
      <c r="M9" s="32">
        <v>13210</v>
      </c>
    </row>
    <row r="10" spans="1:13" ht="24">
      <c r="A10" s="50"/>
      <c r="B10" s="50" t="s">
        <v>48</v>
      </c>
      <c r="C10" s="50" t="s">
        <v>1181</v>
      </c>
      <c r="D10" s="58" t="s">
        <v>73</v>
      </c>
      <c r="E10" s="52" t="s">
        <v>1182</v>
      </c>
      <c r="F10" s="53" t="s">
        <v>74</v>
      </c>
      <c r="G10" s="54">
        <v>8</v>
      </c>
      <c r="H10" s="55"/>
      <c r="I10" s="55">
        <f t="shared" si="0"/>
        <v>0</v>
      </c>
      <c r="J10" s="32">
        <v>7760</v>
      </c>
      <c r="K10" s="32">
        <v>3665</v>
      </c>
      <c r="M10" s="32">
        <v>13212</v>
      </c>
    </row>
    <row r="11" spans="1:13" ht="24">
      <c r="A11" s="50"/>
      <c r="B11" s="50" t="s">
        <v>51</v>
      </c>
      <c r="C11" s="50" t="s">
        <v>1183</v>
      </c>
      <c r="D11" s="58" t="s">
        <v>77</v>
      </c>
      <c r="E11" s="51" t="s">
        <v>1184</v>
      </c>
      <c r="F11" s="53" t="s">
        <v>74</v>
      </c>
      <c r="G11" s="54">
        <v>8</v>
      </c>
      <c r="H11" s="55"/>
      <c r="I11" s="55">
        <f t="shared" si="0"/>
        <v>0</v>
      </c>
      <c r="J11" s="32">
        <v>7761</v>
      </c>
      <c r="K11" s="32">
        <v>3665</v>
      </c>
      <c r="M11" s="32">
        <v>13213</v>
      </c>
    </row>
    <row r="12" spans="1:13" ht="36">
      <c r="A12" s="50"/>
      <c r="B12" s="50" t="s">
        <v>63</v>
      </c>
      <c r="C12" s="50" t="s">
        <v>1185</v>
      </c>
      <c r="D12" s="58" t="s">
        <v>1387</v>
      </c>
      <c r="E12" s="51" t="s">
        <v>1186</v>
      </c>
      <c r="F12" s="53" t="s">
        <v>82</v>
      </c>
      <c r="G12" s="54">
        <v>71.872500000000002</v>
      </c>
      <c r="H12" s="55"/>
      <c r="I12" s="55">
        <f t="shared" si="0"/>
        <v>0</v>
      </c>
      <c r="J12" s="32">
        <v>7762</v>
      </c>
      <c r="K12" s="32">
        <v>3665</v>
      </c>
      <c r="M12" s="32">
        <v>5134</v>
      </c>
    </row>
    <row r="13" spans="1:13">
      <c r="A13" s="50" t="s">
        <v>1187</v>
      </c>
      <c r="B13" s="50"/>
      <c r="C13" s="50"/>
      <c r="D13" s="58"/>
      <c r="E13" s="52"/>
      <c r="F13" s="53"/>
      <c r="G13" s="54"/>
      <c r="H13" s="55"/>
      <c r="I13" s="55" t="str">
        <f t="shared" si="0"/>
        <v/>
      </c>
      <c r="J13" s="32">
        <v>3666</v>
      </c>
    </row>
    <row r="14" spans="1:13">
      <c r="A14" s="50" t="s">
        <v>1188</v>
      </c>
      <c r="B14" s="50"/>
      <c r="C14" s="50"/>
      <c r="D14" s="58"/>
      <c r="E14" s="52"/>
      <c r="F14" s="53"/>
      <c r="G14" s="54"/>
      <c r="H14" s="55"/>
      <c r="I14" s="55" t="str">
        <f t="shared" si="0"/>
        <v/>
      </c>
      <c r="J14" s="32">
        <v>3667</v>
      </c>
    </row>
    <row r="15" spans="1:13" ht="36">
      <c r="A15" s="50"/>
      <c r="B15" s="50" t="s">
        <v>45</v>
      </c>
      <c r="C15" s="50" t="s">
        <v>1189</v>
      </c>
      <c r="D15" s="58" t="s">
        <v>1190</v>
      </c>
      <c r="E15" s="52"/>
      <c r="F15" s="53" t="s">
        <v>82</v>
      </c>
      <c r="G15" s="54">
        <v>201.60000000000002</v>
      </c>
      <c r="H15" s="55"/>
      <c r="I15" s="55">
        <f t="shared" si="0"/>
        <v>0</v>
      </c>
      <c r="J15" s="32">
        <v>7744</v>
      </c>
      <c r="K15" s="32">
        <v>3667</v>
      </c>
      <c r="M15" s="32">
        <v>5720</v>
      </c>
    </row>
    <row r="16" spans="1:13">
      <c r="A16" s="50" t="s">
        <v>1191</v>
      </c>
      <c r="B16" s="50"/>
      <c r="C16" s="50"/>
      <c r="D16" s="58"/>
      <c r="E16" s="52"/>
      <c r="F16" s="53"/>
      <c r="G16" s="54"/>
      <c r="H16" s="55"/>
      <c r="I16" s="55" t="str">
        <f t="shared" si="0"/>
        <v/>
      </c>
      <c r="J16" s="32">
        <v>3668</v>
      </c>
    </row>
    <row r="17" spans="1:13">
      <c r="A17" s="50"/>
      <c r="B17" s="50" t="s">
        <v>45</v>
      </c>
      <c r="C17" s="50" t="s">
        <v>84</v>
      </c>
      <c r="D17" s="58" t="s">
        <v>85</v>
      </c>
      <c r="F17" s="53" t="s">
        <v>86</v>
      </c>
      <c r="G17" s="54">
        <v>49.896000000000001</v>
      </c>
      <c r="H17" s="55"/>
      <c r="I17" s="55">
        <f t="shared" si="0"/>
        <v>0</v>
      </c>
      <c r="J17" s="32">
        <v>7745</v>
      </c>
      <c r="K17" s="32">
        <v>3668</v>
      </c>
      <c r="M17" s="32">
        <v>5917</v>
      </c>
    </row>
    <row r="18" spans="1:13">
      <c r="A18" s="50" t="s">
        <v>1192</v>
      </c>
      <c r="B18" s="50"/>
      <c r="C18" s="50"/>
      <c r="D18" s="58"/>
      <c r="E18" s="52"/>
      <c r="F18" s="53"/>
      <c r="G18" s="54"/>
      <c r="H18" s="55"/>
      <c r="I18" s="55" t="str">
        <f t="shared" si="0"/>
        <v/>
      </c>
      <c r="J18" s="32">
        <v>3669</v>
      </c>
    </row>
    <row r="19" spans="1:13" ht="24">
      <c r="A19" s="50"/>
      <c r="B19" s="50" t="s">
        <v>45</v>
      </c>
      <c r="C19" s="50" t="s">
        <v>313</v>
      </c>
      <c r="D19" s="58" t="s">
        <v>314</v>
      </c>
      <c r="E19" s="51" t="s">
        <v>1193</v>
      </c>
      <c r="F19" s="53" t="s">
        <v>82</v>
      </c>
      <c r="G19" s="54">
        <v>384</v>
      </c>
      <c r="H19" s="55"/>
      <c r="I19" s="55">
        <f t="shared" si="0"/>
        <v>0</v>
      </c>
      <c r="J19" s="32">
        <v>7763</v>
      </c>
      <c r="K19" s="32">
        <v>3669</v>
      </c>
      <c r="M19" s="32">
        <v>6122</v>
      </c>
    </row>
    <row r="20" spans="1:13">
      <c r="A20" s="50" t="s">
        <v>1194</v>
      </c>
      <c r="B20" s="50"/>
      <c r="C20" s="50"/>
      <c r="D20" s="58"/>
      <c r="E20" s="52"/>
      <c r="F20" s="53"/>
      <c r="G20" s="54"/>
      <c r="H20" s="55"/>
      <c r="I20" s="55" t="str">
        <f t="shared" si="0"/>
        <v/>
      </c>
      <c r="J20" s="32">
        <v>3671</v>
      </c>
    </row>
    <row r="21" spans="1:13">
      <c r="A21" s="50" t="s">
        <v>1195</v>
      </c>
      <c r="B21" s="50"/>
      <c r="C21" s="50"/>
      <c r="D21" s="58"/>
      <c r="E21" s="52"/>
      <c r="F21" s="53"/>
      <c r="G21" s="54"/>
      <c r="H21" s="55"/>
      <c r="I21" s="55" t="str">
        <f t="shared" si="0"/>
        <v/>
      </c>
      <c r="J21" s="32">
        <v>3672</v>
      </c>
    </row>
    <row r="22" spans="1:13">
      <c r="A22" s="50"/>
      <c r="B22" s="50" t="s">
        <v>45</v>
      </c>
      <c r="C22" s="50" t="s">
        <v>137</v>
      </c>
      <c r="D22" s="58" t="s">
        <v>138</v>
      </c>
      <c r="E22" s="52"/>
      <c r="F22" s="53" t="s">
        <v>86</v>
      </c>
      <c r="G22" s="54">
        <v>61.870000000000005</v>
      </c>
      <c r="H22" s="55"/>
      <c r="I22" s="55">
        <f t="shared" si="0"/>
        <v>0</v>
      </c>
      <c r="J22" s="32">
        <v>7749</v>
      </c>
      <c r="K22" s="32">
        <v>3672</v>
      </c>
      <c r="M22" s="32">
        <v>8677</v>
      </c>
    </row>
    <row r="23" spans="1:13" ht="36">
      <c r="A23" s="50"/>
      <c r="B23" s="50" t="s">
        <v>48</v>
      </c>
      <c r="C23" s="50" t="s">
        <v>1196</v>
      </c>
      <c r="D23" s="58" t="s">
        <v>163</v>
      </c>
      <c r="E23" s="51" t="s">
        <v>1197</v>
      </c>
      <c r="F23" s="53" t="s">
        <v>86</v>
      </c>
      <c r="G23" s="54">
        <v>174.8</v>
      </c>
      <c r="H23" s="55"/>
      <c r="I23" s="55">
        <f t="shared" si="0"/>
        <v>0</v>
      </c>
      <c r="J23" s="32">
        <v>7750</v>
      </c>
      <c r="K23" s="32">
        <v>3672</v>
      </c>
      <c r="M23" s="32">
        <v>8813</v>
      </c>
    </row>
    <row r="24" spans="1:13" ht="36">
      <c r="A24" s="50"/>
      <c r="B24" s="50" t="s">
        <v>51</v>
      </c>
      <c r="C24" s="50" t="s">
        <v>1198</v>
      </c>
      <c r="D24" s="58" t="s">
        <v>163</v>
      </c>
      <c r="E24" s="51" t="s">
        <v>1199</v>
      </c>
      <c r="F24" s="53" t="s">
        <v>86</v>
      </c>
      <c r="G24" s="54">
        <v>62.7</v>
      </c>
      <c r="H24" s="55"/>
      <c r="I24" s="55">
        <f t="shared" si="0"/>
        <v>0</v>
      </c>
      <c r="J24" s="32">
        <v>7751</v>
      </c>
      <c r="K24" s="32">
        <v>3672</v>
      </c>
      <c r="M24" s="32">
        <v>8812</v>
      </c>
    </row>
    <row r="25" spans="1:13" ht="24">
      <c r="A25" s="50"/>
      <c r="B25" s="50" t="s">
        <v>63</v>
      </c>
      <c r="C25" s="50" t="s">
        <v>162</v>
      </c>
      <c r="D25" s="58" t="s">
        <v>163</v>
      </c>
      <c r="E25" s="51" t="s">
        <v>1200</v>
      </c>
      <c r="F25" s="53" t="s">
        <v>86</v>
      </c>
      <c r="G25" s="54">
        <v>62.7</v>
      </c>
      <c r="H25" s="55"/>
      <c r="I25" s="55">
        <f t="shared" si="0"/>
        <v>0</v>
      </c>
      <c r="J25" s="32">
        <v>7752</v>
      </c>
      <c r="K25" s="32">
        <v>3672</v>
      </c>
      <c r="M25" s="32">
        <v>8811</v>
      </c>
    </row>
    <row r="26" spans="1:13" ht="24">
      <c r="A26" s="50"/>
      <c r="B26" s="50" t="s">
        <v>75</v>
      </c>
      <c r="C26" s="50" t="s">
        <v>139</v>
      </c>
      <c r="D26" s="58" t="s">
        <v>140</v>
      </c>
      <c r="E26" s="51" t="s">
        <v>1201</v>
      </c>
      <c r="F26" s="53" t="s">
        <v>86</v>
      </c>
      <c r="G26" s="54">
        <v>224.33920000000001</v>
      </c>
      <c r="H26" s="55"/>
      <c r="I26" s="55">
        <f t="shared" si="0"/>
        <v>0</v>
      </c>
      <c r="J26" s="32">
        <v>7753</v>
      </c>
      <c r="K26" s="32">
        <v>3672</v>
      </c>
      <c r="M26" s="32">
        <v>8696</v>
      </c>
    </row>
    <row r="27" spans="1:13">
      <c r="A27" s="50" t="s">
        <v>1202</v>
      </c>
      <c r="B27" s="50"/>
      <c r="C27" s="50"/>
      <c r="D27" s="58"/>
      <c r="E27" s="52"/>
      <c r="F27" s="53"/>
      <c r="G27" s="54"/>
      <c r="H27" s="55"/>
      <c r="I27" s="55" t="str">
        <f t="shared" si="0"/>
        <v/>
      </c>
      <c r="J27" s="32">
        <v>3673</v>
      </c>
    </row>
    <row r="28" spans="1:13" ht="24">
      <c r="A28" s="50"/>
      <c r="B28" s="50" t="s">
        <v>45</v>
      </c>
      <c r="C28" s="50" t="s">
        <v>166</v>
      </c>
      <c r="D28" s="58" t="s">
        <v>167</v>
      </c>
      <c r="E28" s="52" t="s">
        <v>1203</v>
      </c>
      <c r="F28" s="53" t="s">
        <v>169</v>
      </c>
      <c r="G28" s="54">
        <v>12500</v>
      </c>
      <c r="H28" s="55"/>
      <c r="I28" s="55">
        <f t="shared" si="0"/>
        <v>0</v>
      </c>
      <c r="J28" s="32">
        <v>7754</v>
      </c>
      <c r="K28" s="32">
        <v>3673</v>
      </c>
      <c r="M28" s="32">
        <v>8841</v>
      </c>
    </row>
    <row r="29" spans="1:13" ht="36">
      <c r="A29" s="50"/>
      <c r="B29" s="50" t="s">
        <v>48</v>
      </c>
      <c r="C29" s="50" t="s">
        <v>170</v>
      </c>
      <c r="D29" s="58" t="s">
        <v>171</v>
      </c>
      <c r="E29" s="52" t="s">
        <v>1203</v>
      </c>
      <c r="F29" s="53" t="s">
        <v>169</v>
      </c>
      <c r="G29" s="54">
        <v>4000</v>
      </c>
      <c r="H29" s="55"/>
      <c r="I29" s="55">
        <f t="shared" si="0"/>
        <v>0</v>
      </c>
      <c r="J29" s="32">
        <v>7755</v>
      </c>
      <c r="K29" s="32">
        <v>3673</v>
      </c>
      <c r="M29" s="32">
        <v>8844</v>
      </c>
    </row>
    <row r="30" spans="1:13">
      <c r="A30" s="50" t="s">
        <v>1204</v>
      </c>
      <c r="B30" s="50"/>
      <c r="C30" s="50"/>
      <c r="D30" s="58"/>
      <c r="E30" s="52"/>
      <c r="F30" s="53"/>
      <c r="G30" s="54"/>
      <c r="H30" s="55"/>
      <c r="I30" s="55" t="str">
        <f t="shared" si="0"/>
        <v/>
      </c>
      <c r="J30" s="32">
        <v>3674</v>
      </c>
    </row>
    <row r="31" spans="1:13" ht="24">
      <c r="A31" s="50"/>
      <c r="B31" s="50" t="s">
        <v>45</v>
      </c>
      <c r="C31" s="50" t="s">
        <v>1205</v>
      </c>
      <c r="D31" s="58" t="s">
        <v>1206</v>
      </c>
      <c r="E31" s="52" t="s">
        <v>1207</v>
      </c>
      <c r="F31" s="53" t="s">
        <v>82</v>
      </c>
      <c r="G31" s="54">
        <v>142.80000000000001</v>
      </c>
      <c r="H31" s="55"/>
      <c r="I31" s="55">
        <f t="shared" si="0"/>
        <v>0</v>
      </c>
      <c r="J31" s="32">
        <v>7756</v>
      </c>
      <c r="K31" s="32">
        <v>3674</v>
      </c>
      <c r="M31" s="32">
        <v>9049</v>
      </c>
    </row>
    <row r="32" spans="1:13" ht="24">
      <c r="A32" s="50"/>
      <c r="B32" s="50" t="s">
        <v>48</v>
      </c>
      <c r="C32" s="50" t="s">
        <v>182</v>
      </c>
      <c r="D32" s="58" t="s">
        <v>183</v>
      </c>
      <c r="E32" s="52" t="s">
        <v>1208</v>
      </c>
      <c r="F32" s="53" t="s">
        <v>82</v>
      </c>
      <c r="G32" s="54">
        <v>5.5</v>
      </c>
      <c r="H32" s="55"/>
      <c r="I32" s="55">
        <f t="shared" si="0"/>
        <v>0</v>
      </c>
      <c r="J32" s="32">
        <v>7759</v>
      </c>
      <c r="K32" s="32">
        <v>3674</v>
      </c>
      <c r="M32" s="32">
        <v>8992</v>
      </c>
    </row>
    <row r="33" spans="1:13">
      <c r="A33" s="50" t="s">
        <v>1209</v>
      </c>
      <c r="B33" s="50"/>
      <c r="C33" s="50"/>
      <c r="D33" s="58"/>
      <c r="E33" s="52"/>
      <c r="F33" s="53"/>
      <c r="G33" s="54"/>
      <c r="H33" s="55"/>
      <c r="I33" s="55" t="str">
        <f t="shared" si="0"/>
        <v/>
      </c>
      <c r="J33" s="32">
        <v>3675</v>
      </c>
    </row>
    <row r="34" spans="1:13">
      <c r="A34" s="50" t="s">
        <v>1210</v>
      </c>
      <c r="B34" s="50"/>
      <c r="C34" s="50"/>
      <c r="D34" s="58"/>
      <c r="E34" s="52"/>
      <c r="F34" s="53"/>
      <c r="G34" s="54"/>
      <c r="H34" s="55"/>
      <c r="I34" s="55" t="str">
        <f t="shared" si="0"/>
        <v/>
      </c>
      <c r="J34" s="32">
        <v>3676</v>
      </c>
    </row>
    <row r="35" spans="1:13" ht="24">
      <c r="A35" s="50"/>
      <c r="B35" s="50" t="s">
        <v>45</v>
      </c>
      <c r="C35" s="50" t="s">
        <v>264</v>
      </c>
      <c r="D35" s="58" t="s">
        <v>1211</v>
      </c>
      <c r="E35" s="52"/>
      <c r="F35" s="53" t="s">
        <v>60</v>
      </c>
      <c r="G35" s="54">
        <v>1</v>
      </c>
      <c r="H35" s="55"/>
      <c r="I35" s="55">
        <f t="shared" si="0"/>
        <v>0</v>
      </c>
      <c r="J35" s="32">
        <v>7757</v>
      </c>
      <c r="K35" s="32">
        <v>3676</v>
      </c>
      <c r="M35" s="32">
        <v>13211</v>
      </c>
    </row>
    <row r="36" spans="1:13">
      <c r="A36" s="50"/>
      <c r="B36" s="50" t="s">
        <v>48</v>
      </c>
      <c r="C36" s="50" t="s">
        <v>270</v>
      </c>
      <c r="D36" s="58" t="s">
        <v>1388</v>
      </c>
      <c r="E36" s="52"/>
      <c r="F36" s="53" t="s">
        <v>623</v>
      </c>
      <c r="G36" s="54">
        <v>6</v>
      </c>
      <c r="H36" s="55"/>
      <c r="I36" s="55">
        <f t="shared" si="0"/>
        <v>0</v>
      </c>
      <c r="J36" s="32">
        <v>7758</v>
      </c>
      <c r="K36" s="32">
        <v>3676</v>
      </c>
      <c r="M36" s="32">
        <v>11843</v>
      </c>
    </row>
    <row r="37" spans="1:13">
      <c r="D37" s="26"/>
    </row>
    <row r="38" spans="1:13">
      <c r="D38" s="26"/>
    </row>
    <row r="39" spans="1:13">
      <c r="D39" s="24" t="s">
        <v>276</v>
      </c>
      <c r="E39" s="25">
        <f>SUM(I3:I36)</f>
        <v>0</v>
      </c>
    </row>
    <row r="40" spans="1:13">
      <c r="D40" s="24" t="s">
        <v>702</v>
      </c>
      <c r="E40" s="25">
        <f>0.22*E39</f>
        <v>0</v>
      </c>
    </row>
    <row r="41" spans="1:13">
      <c r="D41" s="24" t="s">
        <v>5</v>
      </c>
      <c r="E41" s="25">
        <f>E40+E39</f>
        <v>0</v>
      </c>
    </row>
    <row r="42" spans="1:13">
      <c r="D42" s="26"/>
    </row>
    <row r="43" spans="1:13">
      <c r="D43" s="26"/>
    </row>
    <row r="44" spans="1:13">
      <c r="D44" s="26"/>
    </row>
    <row r="45" spans="1:13">
      <c r="D45" s="26"/>
    </row>
    <row r="46" spans="1:13">
      <c r="D46" s="26"/>
    </row>
    <row r="47" spans="1:13">
      <c r="D47" s="26"/>
    </row>
    <row r="48" spans="1:13">
      <c r="D48" s="26"/>
    </row>
    <row r="49" spans="4:4">
      <c r="D49" s="26"/>
    </row>
    <row r="50" spans="4:4">
      <c r="D50" s="26"/>
    </row>
    <row r="51" spans="4:4">
      <c r="D51" s="26"/>
    </row>
    <row r="52" spans="4:4">
      <c r="D52" s="26"/>
    </row>
    <row r="53" spans="4:4">
      <c r="D53" s="26"/>
    </row>
    <row r="54" spans="4:4">
      <c r="D54" s="26"/>
    </row>
    <row r="55" spans="4:4">
      <c r="D55" s="26"/>
    </row>
    <row r="56" spans="4:4">
      <c r="D56" s="26"/>
    </row>
    <row r="57" spans="4:4">
      <c r="D57" s="26"/>
    </row>
    <row r="58" spans="4:4">
      <c r="D58" s="26"/>
    </row>
    <row r="59" spans="4:4">
      <c r="D59" s="26"/>
    </row>
    <row r="60" spans="4:4">
      <c r="D60" s="26"/>
    </row>
    <row r="61" spans="4:4">
      <c r="D61" s="26"/>
    </row>
    <row r="62" spans="4:4">
      <c r="D62" s="26"/>
    </row>
    <row r="63" spans="4:4">
      <c r="D63" s="26"/>
    </row>
    <row r="64" spans="4:4">
      <c r="D64" s="26"/>
    </row>
    <row r="65" spans="4:4">
      <c r="D65" s="26"/>
    </row>
    <row r="66" spans="4:4">
      <c r="D66" s="26"/>
    </row>
    <row r="67" spans="4:4">
      <c r="D67" s="26"/>
    </row>
    <row r="68" spans="4:4">
      <c r="D68" s="26"/>
    </row>
    <row r="69" spans="4:4">
      <c r="D69" s="26"/>
    </row>
    <row r="70" spans="4:4">
      <c r="D70" s="26"/>
    </row>
    <row r="71" spans="4:4">
      <c r="D71" s="26"/>
    </row>
    <row r="72" spans="4:4">
      <c r="D72" s="26"/>
    </row>
    <row r="73" spans="4:4">
      <c r="D73" s="26"/>
    </row>
    <row r="74" spans="4:4">
      <c r="D74" s="26"/>
    </row>
    <row r="75" spans="4:4">
      <c r="D75" s="26"/>
    </row>
    <row r="76" spans="4:4">
      <c r="D76" s="26"/>
    </row>
    <row r="77" spans="4:4">
      <c r="D77" s="26"/>
    </row>
    <row r="78" spans="4:4">
      <c r="D78" s="26"/>
    </row>
    <row r="79" spans="4:4">
      <c r="D79" s="26"/>
    </row>
    <row r="80" spans="4:4">
      <c r="D80" s="26"/>
    </row>
    <row r="81" spans="4:4">
      <c r="D81" s="26"/>
    </row>
    <row r="82" spans="4:4">
      <c r="D82" s="26"/>
    </row>
    <row r="83" spans="4:4">
      <c r="D83" s="26"/>
    </row>
    <row r="84" spans="4:4">
      <c r="D84" s="26"/>
    </row>
    <row r="85" spans="4:4">
      <c r="D85" s="26"/>
    </row>
    <row r="86" spans="4:4">
      <c r="D86" s="26"/>
    </row>
    <row r="87" spans="4:4">
      <c r="D87" s="26"/>
    </row>
    <row r="88" spans="4:4">
      <c r="D88" s="26"/>
    </row>
    <row r="89" spans="4:4">
      <c r="D89" s="26"/>
    </row>
    <row r="90" spans="4:4">
      <c r="D90" s="26"/>
    </row>
    <row r="91" spans="4:4">
      <c r="D91" s="26"/>
    </row>
    <row r="92" spans="4:4">
      <c r="D92" s="26"/>
    </row>
    <row r="93" spans="4:4">
      <c r="D93" s="26"/>
    </row>
    <row r="94" spans="4:4">
      <c r="D94" s="26"/>
    </row>
    <row r="95" spans="4:4">
      <c r="D95" s="26"/>
    </row>
    <row r="96" spans="4:4">
      <c r="D96" s="26"/>
    </row>
    <row r="98" spans="4:5">
      <c r="D98" s="24"/>
      <c r="E98" s="25"/>
    </row>
    <row r="99" spans="4:5">
      <c r="D99" s="24"/>
      <c r="E99" s="25"/>
    </row>
    <row r="100" spans="4:5">
      <c r="D100" s="24"/>
      <c r="E100" s="25"/>
    </row>
    <row r="112" spans="4:5">
      <c r="D112" s="24"/>
      <c r="E112" s="25"/>
    </row>
    <row r="113" spans="4:5">
      <c r="D113" s="24"/>
      <c r="E113" s="25"/>
    </row>
    <row r="114" spans="4:5">
      <c r="D114" s="24"/>
      <c r="E114" s="25"/>
    </row>
  </sheetData>
  <pageMargins left="0.23622047244094491" right="0.23622047244094491" top="0.74803149606299213" bottom="0.74803149606299213" header="0.31496062992125984" footer="0.31496062992125984"/>
  <pageSetup paperSize="9" orientation="landscape" r:id="rId1"/>
  <headerFooter>
    <oddFooter>&amp;C&amp;A&amp;R&amp;P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5"/>
  <sheetViews>
    <sheetView view="pageLayout" topLeftCell="A46" zoomScaleNormal="100" workbookViewId="0">
      <selection activeCell="D49" sqref="D49:I49"/>
    </sheetView>
  </sheetViews>
  <sheetFormatPr defaultRowHeight="14.25"/>
  <cols>
    <col min="1" max="1" width="5" style="8" customWidth="1"/>
    <col min="2" max="2" width="7.625" style="8" customWidth="1"/>
    <col min="3" max="3" width="10.25" style="8" customWidth="1"/>
    <col min="4" max="4" width="41.125" style="11" customWidth="1"/>
    <col min="5" max="5" width="30.75" style="6" customWidth="1"/>
    <col min="6" max="6" width="7.625" style="14" customWidth="1"/>
    <col min="7" max="7" width="12.75" style="17" customWidth="1"/>
    <col min="8" max="9" width="12.75" style="20" customWidth="1"/>
  </cols>
  <sheetData>
    <row r="1" spans="1:9" s="3" customFormat="1" ht="12">
      <c r="A1" s="7" t="s">
        <v>33</v>
      </c>
      <c r="B1" s="4"/>
      <c r="C1" s="4"/>
      <c r="D1" s="9"/>
      <c r="E1" s="9"/>
      <c r="F1" s="12"/>
      <c r="G1" s="15"/>
      <c r="H1" s="18"/>
      <c r="I1" s="21"/>
    </row>
    <row r="2" spans="1:9" s="3" customFormat="1" ht="12.75" thickBot="1">
      <c r="A2" s="5" t="s">
        <v>34</v>
      </c>
      <c r="B2" s="5" t="s">
        <v>35</v>
      </c>
      <c r="C2" s="5" t="s">
        <v>36</v>
      </c>
      <c r="D2" s="10" t="s">
        <v>37</v>
      </c>
      <c r="E2" s="10" t="s">
        <v>38</v>
      </c>
      <c r="F2" s="13" t="s">
        <v>39</v>
      </c>
      <c r="G2" s="16" t="s">
        <v>40</v>
      </c>
      <c r="H2" s="19" t="s">
        <v>41</v>
      </c>
      <c r="I2" s="22" t="s">
        <v>42</v>
      </c>
    </row>
    <row r="3" spans="1:9" s="29" customFormat="1">
      <c r="A3" s="59" t="s">
        <v>704</v>
      </c>
      <c r="B3" s="60" t="s">
        <v>808</v>
      </c>
      <c r="C3" s="61"/>
      <c r="D3" s="61"/>
      <c r="E3" s="61"/>
      <c r="F3" s="61"/>
      <c r="G3" s="62"/>
      <c r="H3" s="62"/>
      <c r="I3" s="62"/>
    </row>
    <row r="4" spans="1:9">
      <c r="A4" s="50" t="s">
        <v>755</v>
      </c>
      <c r="B4" s="50"/>
      <c r="C4" s="50"/>
      <c r="D4" s="51"/>
      <c r="E4" s="52"/>
      <c r="F4" s="53"/>
      <c r="G4" s="54"/>
      <c r="H4" s="55"/>
      <c r="I4" s="55" t="str">
        <f>IF(F4="","",G4*H4)</f>
        <v/>
      </c>
    </row>
    <row r="5" spans="1:9" ht="15.75">
      <c r="A5" s="50"/>
      <c r="B5" s="50">
        <v>1</v>
      </c>
      <c r="C5" s="50"/>
      <c r="D5" s="51" t="s">
        <v>756</v>
      </c>
      <c r="E5" s="52"/>
      <c r="F5" s="53" t="s">
        <v>757</v>
      </c>
      <c r="G5" s="54">
        <v>89.7</v>
      </c>
      <c r="H5" s="55"/>
      <c r="I5" s="55">
        <f t="shared" ref="I5:I58" si="0">IF(F5="","",G5*H5)</f>
        <v>0</v>
      </c>
    </row>
    <row r="6" spans="1:9">
      <c r="A6" s="50"/>
      <c r="B6" s="50">
        <v>2</v>
      </c>
      <c r="C6" s="50"/>
      <c r="D6" s="51" t="s">
        <v>758</v>
      </c>
      <c r="E6" s="52"/>
      <c r="F6" s="53" t="s">
        <v>644</v>
      </c>
      <c r="G6" s="54">
        <v>13</v>
      </c>
      <c r="H6" s="55"/>
      <c r="I6" s="55">
        <f t="shared" si="0"/>
        <v>0</v>
      </c>
    </row>
    <row r="7" spans="1:9">
      <c r="A7" s="50"/>
      <c r="B7" s="50">
        <v>3</v>
      </c>
      <c r="C7" s="50"/>
      <c r="D7" s="51" t="s">
        <v>759</v>
      </c>
      <c r="E7" s="52"/>
      <c r="F7" s="53" t="s">
        <v>644</v>
      </c>
      <c r="G7" s="54">
        <v>13</v>
      </c>
      <c r="H7" s="55"/>
      <c r="I7" s="55">
        <f t="shared" si="0"/>
        <v>0</v>
      </c>
    </row>
    <row r="8" spans="1:9" ht="48">
      <c r="A8" s="50"/>
      <c r="B8" s="50">
        <v>4</v>
      </c>
      <c r="C8" s="50"/>
      <c r="D8" s="51" t="s">
        <v>760</v>
      </c>
      <c r="E8" s="52"/>
      <c r="F8" s="53"/>
      <c r="G8" s="54"/>
      <c r="H8" s="55"/>
      <c r="I8" s="55" t="str">
        <f t="shared" si="0"/>
        <v/>
      </c>
    </row>
    <row r="9" spans="1:9">
      <c r="A9" s="50"/>
      <c r="B9" s="50"/>
      <c r="C9" s="50"/>
      <c r="D9" s="51" t="s">
        <v>761</v>
      </c>
      <c r="E9" s="52"/>
      <c r="F9" s="53" t="s">
        <v>644</v>
      </c>
      <c r="G9" s="54">
        <v>0</v>
      </c>
      <c r="H9" s="55"/>
      <c r="I9" s="55">
        <f t="shared" si="0"/>
        <v>0</v>
      </c>
    </row>
    <row r="10" spans="1:9">
      <c r="A10" s="50"/>
      <c r="B10" s="50"/>
      <c r="C10" s="50"/>
      <c r="D10" s="51" t="s">
        <v>762</v>
      </c>
      <c r="E10" s="52"/>
      <c r="F10" s="53" t="s">
        <v>644</v>
      </c>
      <c r="G10" s="54">
        <v>2</v>
      </c>
      <c r="H10" s="55"/>
      <c r="I10" s="55">
        <f t="shared" si="0"/>
        <v>0</v>
      </c>
    </row>
    <row r="11" spans="1:9">
      <c r="A11" s="50"/>
      <c r="B11" s="50"/>
      <c r="C11" s="50"/>
      <c r="D11" s="51" t="s">
        <v>763</v>
      </c>
      <c r="E11" s="52"/>
      <c r="F11" s="53" t="s">
        <v>644</v>
      </c>
      <c r="G11" s="54">
        <v>0</v>
      </c>
      <c r="H11" s="55"/>
      <c r="I11" s="55">
        <f t="shared" si="0"/>
        <v>0</v>
      </c>
    </row>
    <row r="12" spans="1:9">
      <c r="A12" s="50"/>
      <c r="B12" s="50"/>
      <c r="C12" s="50"/>
      <c r="D12" s="51" t="s">
        <v>764</v>
      </c>
      <c r="E12" s="52"/>
      <c r="F12" s="53" t="s">
        <v>644</v>
      </c>
      <c r="G12" s="54">
        <v>1</v>
      </c>
      <c r="H12" s="55"/>
      <c r="I12" s="55">
        <f t="shared" si="0"/>
        <v>0</v>
      </c>
    </row>
    <row r="13" spans="1:9">
      <c r="A13" s="50"/>
      <c r="B13" s="50"/>
      <c r="C13" s="50"/>
      <c r="D13" s="51" t="s">
        <v>765</v>
      </c>
      <c r="E13" s="52"/>
      <c r="F13" s="53" t="s">
        <v>644</v>
      </c>
      <c r="G13" s="54">
        <v>0</v>
      </c>
      <c r="H13" s="55"/>
      <c r="I13" s="55">
        <f t="shared" si="0"/>
        <v>0</v>
      </c>
    </row>
    <row r="14" spans="1:9">
      <c r="A14" s="50"/>
      <c r="B14" s="50"/>
      <c r="C14" s="50"/>
      <c r="D14" s="51" t="s">
        <v>766</v>
      </c>
      <c r="E14" s="52"/>
      <c r="F14" s="53" t="s">
        <v>644</v>
      </c>
      <c r="G14" s="54">
        <v>0</v>
      </c>
      <c r="H14" s="55"/>
      <c r="I14" s="55">
        <f t="shared" si="0"/>
        <v>0</v>
      </c>
    </row>
    <row r="15" spans="1:9">
      <c r="A15" s="50"/>
      <c r="B15" s="50">
        <v>5</v>
      </c>
      <c r="C15" s="50"/>
      <c r="D15" s="51" t="s">
        <v>767</v>
      </c>
      <c r="E15" s="52"/>
      <c r="F15" s="53"/>
      <c r="G15" s="54"/>
      <c r="H15" s="55"/>
      <c r="I15" s="55" t="str">
        <f t="shared" si="0"/>
        <v/>
      </c>
    </row>
    <row r="16" spans="1:9">
      <c r="A16" s="50"/>
      <c r="B16" s="50"/>
      <c r="C16" s="50"/>
      <c r="D16" s="51" t="s">
        <v>761</v>
      </c>
      <c r="E16" s="52"/>
      <c r="F16" s="53" t="s">
        <v>768</v>
      </c>
      <c r="G16" s="54">
        <v>0</v>
      </c>
      <c r="H16" s="55"/>
      <c r="I16" s="55">
        <f t="shared" si="0"/>
        <v>0</v>
      </c>
    </row>
    <row r="17" spans="1:9">
      <c r="A17" s="50"/>
      <c r="B17" s="50"/>
      <c r="C17" s="50"/>
      <c r="D17" s="51" t="s">
        <v>762</v>
      </c>
      <c r="E17" s="52"/>
      <c r="F17" s="53" t="s">
        <v>768</v>
      </c>
      <c r="G17" s="54">
        <v>6</v>
      </c>
      <c r="H17" s="55"/>
      <c r="I17" s="55">
        <f t="shared" si="0"/>
        <v>0</v>
      </c>
    </row>
    <row r="18" spans="1:9">
      <c r="A18" s="50"/>
      <c r="B18" s="50"/>
      <c r="C18" s="50"/>
      <c r="D18" s="51" t="s">
        <v>763</v>
      </c>
      <c r="E18" s="52"/>
      <c r="F18" s="53" t="s">
        <v>768</v>
      </c>
      <c r="G18" s="54">
        <v>0</v>
      </c>
      <c r="H18" s="55"/>
      <c r="I18" s="55">
        <f t="shared" si="0"/>
        <v>0</v>
      </c>
    </row>
    <row r="19" spans="1:9">
      <c r="A19" s="50"/>
      <c r="B19" s="50"/>
      <c r="C19" s="50"/>
      <c r="D19" s="51" t="s">
        <v>764</v>
      </c>
      <c r="E19" s="52"/>
      <c r="F19" s="53" t="s">
        <v>768</v>
      </c>
      <c r="G19" s="54">
        <v>3</v>
      </c>
      <c r="H19" s="55"/>
      <c r="I19" s="55">
        <f t="shared" si="0"/>
        <v>0</v>
      </c>
    </row>
    <row r="20" spans="1:9">
      <c r="A20" s="50"/>
      <c r="B20" s="50"/>
      <c r="C20" s="50"/>
      <c r="D20" s="51" t="s">
        <v>765</v>
      </c>
      <c r="E20" s="52"/>
      <c r="F20" s="53" t="s">
        <v>768</v>
      </c>
      <c r="G20" s="54">
        <v>0</v>
      </c>
      <c r="H20" s="55"/>
      <c r="I20" s="55">
        <f t="shared" si="0"/>
        <v>0</v>
      </c>
    </row>
    <row r="21" spans="1:9">
      <c r="A21" s="50"/>
      <c r="B21" s="50"/>
      <c r="C21" s="50"/>
      <c r="D21" s="51" t="s">
        <v>766</v>
      </c>
      <c r="E21" s="52"/>
      <c r="F21" s="53" t="s">
        <v>768</v>
      </c>
      <c r="G21" s="54">
        <v>0</v>
      </c>
      <c r="H21" s="55"/>
      <c r="I21" s="55">
        <f t="shared" si="0"/>
        <v>0</v>
      </c>
    </row>
    <row r="22" spans="1:9">
      <c r="A22" s="50" t="s">
        <v>769</v>
      </c>
      <c r="B22" s="50"/>
      <c r="C22" s="50"/>
      <c r="D22" s="51"/>
      <c r="E22" s="52"/>
      <c r="F22" s="53"/>
      <c r="G22" s="54"/>
      <c r="H22" s="55"/>
      <c r="I22" s="55" t="str">
        <f t="shared" si="0"/>
        <v/>
      </c>
    </row>
    <row r="23" spans="1:9" ht="36">
      <c r="A23" s="50"/>
      <c r="B23" s="50">
        <v>1</v>
      </c>
      <c r="C23" s="50"/>
      <c r="D23" s="51" t="s">
        <v>1171</v>
      </c>
      <c r="E23" s="52"/>
      <c r="F23" s="53" t="s">
        <v>770</v>
      </c>
      <c r="G23" s="54">
        <v>139.69999999999999</v>
      </c>
      <c r="H23" s="55"/>
      <c r="I23" s="55">
        <f t="shared" si="0"/>
        <v>0</v>
      </c>
    </row>
    <row r="24" spans="1:9" ht="36">
      <c r="A24" s="50"/>
      <c r="B24" s="50">
        <v>2</v>
      </c>
      <c r="C24" s="50"/>
      <c r="D24" s="51" t="s">
        <v>1172</v>
      </c>
      <c r="E24" s="52"/>
      <c r="F24" s="53" t="s">
        <v>770</v>
      </c>
      <c r="G24" s="54">
        <v>53.1</v>
      </c>
      <c r="H24" s="55"/>
      <c r="I24" s="55">
        <f t="shared" si="0"/>
        <v>0</v>
      </c>
    </row>
    <row r="25" spans="1:9" ht="24">
      <c r="A25" s="50"/>
      <c r="B25" s="50">
        <v>3</v>
      </c>
      <c r="C25" s="50"/>
      <c r="D25" s="51" t="s">
        <v>771</v>
      </c>
      <c r="E25" s="52" t="s">
        <v>1174</v>
      </c>
      <c r="F25" s="53" t="s">
        <v>770</v>
      </c>
      <c r="G25" s="54">
        <v>18.8</v>
      </c>
      <c r="H25" s="55"/>
      <c r="I25" s="55">
        <f t="shared" si="0"/>
        <v>0</v>
      </c>
    </row>
    <row r="26" spans="1:9" ht="24">
      <c r="A26" s="50"/>
      <c r="B26" s="50">
        <v>4</v>
      </c>
      <c r="C26" s="50"/>
      <c r="D26" s="51" t="s">
        <v>772</v>
      </c>
      <c r="E26" s="52"/>
      <c r="F26" s="53" t="s">
        <v>773</v>
      </c>
      <c r="G26" s="54">
        <v>360</v>
      </c>
      <c r="H26" s="55"/>
      <c r="I26" s="55">
        <f t="shared" si="0"/>
        <v>0</v>
      </c>
    </row>
    <row r="27" spans="1:9" ht="24">
      <c r="A27" s="50"/>
      <c r="B27" s="50">
        <v>5</v>
      </c>
      <c r="C27" s="50"/>
      <c r="D27" s="51" t="s">
        <v>774</v>
      </c>
      <c r="E27" s="52"/>
      <c r="F27" s="53" t="s">
        <v>623</v>
      </c>
      <c r="G27" s="54">
        <v>12</v>
      </c>
      <c r="H27" s="55"/>
      <c r="I27" s="55">
        <f t="shared" si="0"/>
        <v>0</v>
      </c>
    </row>
    <row r="28" spans="1:9" ht="24">
      <c r="A28" s="50"/>
      <c r="B28" s="50">
        <v>6</v>
      </c>
      <c r="C28" s="50"/>
      <c r="D28" s="51" t="s">
        <v>775</v>
      </c>
      <c r="E28" s="52"/>
      <c r="F28" s="53" t="s">
        <v>773</v>
      </c>
      <c r="G28" s="54">
        <v>174.5</v>
      </c>
      <c r="H28" s="55"/>
      <c r="I28" s="55">
        <f t="shared" si="0"/>
        <v>0</v>
      </c>
    </row>
    <row r="29" spans="1:9" ht="36">
      <c r="A29" s="50"/>
      <c r="B29" s="50">
        <v>7</v>
      </c>
      <c r="C29" s="50"/>
      <c r="D29" s="51" t="s">
        <v>776</v>
      </c>
      <c r="E29" s="52"/>
      <c r="F29" s="53" t="s">
        <v>770</v>
      </c>
      <c r="G29" s="54">
        <v>11.5</v>
      </c>
      <c r="H29" s="55"/>
      <c r="I29" s="55">
        <f t="shared" si="0"/>
        <v>0</v>
      </c>
    </row>
    <row r="30" spans="1:9" ht="72">
      <c r="A30" s="50"/>
      <c r="B30" s="50">
        <v>8</v>
      </c>
      <c r="C30" s="50"/>
      <c r="D30" s="51" t="s">
        <v>777</v>
      </c>
      <c r="E30" s="52"/>
      <c r="F30" s="53" t="s">
        <v>770</v>
      </c>
      <c r="G30" s="54">
        <v>41.6</v>
      </c>
      <c r="H30" s="55"/>
      <c r="I30" s="55">
        <f t="shared" si="0"/>
        <v>0</v>
      </c>
    </row>
    <row r="31" spans="1:9" ht="84">
      <c r="A31" s="50"/>
      <c r="B31" s="50">
        <v>9</v>
      </c>
      <c r="C31" s="50"/>
      <c r="D31" s="51" t="s">
        <v>778</v>
      </c>
      <c r="E31" s="52"/>
      <c r="F31" s="53" t="s">
        <v>770</v>
      </c>
      <c r="G31" s="54">
        <v>79.5</v>
      </c>
      <c r="H31" s="55"/>
      <c r="I31" s="55">
        <f t="shared" si="0"/>
        <v>0</v>
      </c>
    </row>
    <row r="32" spans="1:9" ht="48">
      <c r="A32" s="50"/>
      <c r="B32" s="50">
        <v>10</v>
      </c>
      <c r="C32" s="50"/>
      <c r="D32" s="51" t="s">
        <v>779</v>
      </c>
      <c r="E32" s="52"/>
      <c r="F32" s="53"/>
      <c r="G32" s="54"/>
      <c r="H32" s="55"/>
      <c r="I32" s="55" t="str">
        <f t="shared" si="0"/>
        <v/>
      </c>
    </row>
    <row r="33" spans="1:9">
      <c r="A33" s="50"/>
      <c r="B33" s="50"/>
      <c r="C33" s="50"/>
      <c r="D33" s="51" t="s">
        <v>761</v>
      </c>
      <c r="E33" s="52"/>
      <c r="F33" s="53" t="s">
        <v>781</v>
      </c>
      <c r="G33" s="54">
        <v>0</v>
      </c>
      <c r="H33" s="55"/>
      <c r="I33" s="55">
        <f t="shared" si="0"/>
        <v>0</v>
      </c>
    </row>
    <row r="34" spans="1:9">
      <c r="A34" s="50"/>
      <c r="B34" s="50"/>
      <c r="C34" s="50"/>
      <c r="D34" s="51" t="s">
        <v>780</v>
      </c>
      <c r="E34" s="52"/>
      <c r="F34" s="53" t="s">
        <v>781</v>
      </c>
      <c r="G34" s="54">
        <v>2</v>
      </c>
      <c r="H34" s="55"/>
      <c r="I34" s="55">
        <f t="shared" si="0"/>
        <v>0</v>
      </c>
    </row>
    <row r="35" spans="1:9">
      <c r="A35" s="50"/>
      <c r="B35" s="50"/>
      <c r="C35" s="50"/>
      <c r="D35" s="51" t="s">
        <v>763</v>
      </c>
      <c r="E35" s="52"/>
      <c r="F35" s="53" t="s">
        <v>781</v>
      </c>
      <c r="G35" s="54">
        <v>0</v>
      </c>
      <c r="H35" s="55"/>
      <c r="I35" s="55">
        <f t="shared" si="0"/>
        <v>0</v>
      </c>
    </row>
    <row r="36" spans="1:9">
      <c r="A36" s="50"/>
      <c r="B36" s="50"/>
      <c r="C36" s="50"/>
      <c r="D36" s="51" t="s">
        <v>764</v>
      </c>
      <c r="E36" s="52"/>
      <c r="F36" s="53" t="s">
        <v>781</v>
      </c>
      <c r="G36" s="54">
        <v>1</v>
      </c>
      <c r="H36" s="55"/>
      <c r="I36" s="55">
        <f t="shared" si="0"/>
        <v>0</v>
      </c>
    </row>
    <row r="37" spans="1:9">
      <c r="A37" s="50"/>
      <c r="B37" s="50"/>
      <c r="C37" s="50"/>
      <c r="D37" s="51" t="s">
        <v>765</v>
      </c>
      <c r="E37" s="52"/>
      <c r="F37" s="53" t="s">
        <v>781</v>
      </c>
      <c r="G37" s="54">
        <v>0</v>
      </c>
      <c r="H37" s="55"/>
      <c r="I37" s="55">
        <f t="shared" si="0"/>
        <v>0</v>
      </c>
    </row>
    <row r="38" spans="1:9">
      <c r="A38" s="50"/>
      <c r="B38" s="50"/>
      <c r="C38" s="50"/>
      <c r="D38" s="51" t="s">
        <v>766</v>
      </c>
      <c r="E38" s="52"/>
      <c r="F38" s="53" t="s">
        <v>781</v>
      </c>
      <c r="G38" s="54">
        <v>0</v>
      </c>
      <c r="H38" s="55"/>
      <c r="I38" s="55">
        <f t="shared" si="0"/>
        <v>0</v>
      </c>
    </row>
    <row r="39" spans="1:9">
      <c r="A39" s="50" t="s">
        <v>782</v>
      </c>
      <c r="B39" s="50"/>
      <c r="C39" s="50"/>
      <c r="D39" s="51"/>
      <c r="E39" s="52"/>
      <c r="F39" s="53"/>
      <c r="G39" s="54"/>
      <c r="H39" s="55"/>
      <c r="I39" s="55" t="str">
        <f t="shared" si="0"/>
        <v/>
      </c>
    </row>
    <row r="40" spans="1:9" ht="60">
      <c r="A40" s="50"/>
      <c r="B40" s="50">
        <v>1</v>
      </c>
      <c r="C40" s="50"/>
      <c r="D40" s="51" t="s">
        <v>783</v>
      </c>
      <c r="E40" s="52" t="s">
        <v>784</v>
      </c>
      <c r="F40" s="53" t="s">
        <v>757</v>
      </c>
      <c r="G40" s="54">
        <v>90</v>
      </c>
      <c r="H40" s="55"/>
      <c r="I40" s="55">
        <f t="shared" si="0"/>
        <v>0</v>
      </c>
    </row>
    <row r="41" spans="1:9" ht="72">
      <c r="A41" s="50"/>
      <c r="B41" s="50">
        <v>2</v>
      </c>
      <c r="C41" s="50"/>
      <c r="D41" s="51" t="s">
        <v>785</v>
      </c>
      <c r="E41" s="52" t="s">
        <v>786</v>
      </c>
      <c r="F41" s="53" t="s">
        <v>757</v>
      </c>
      <c r="G41" s="54">
        <v>30</v>
      </c>
      <c r="H41" s="55"/>
      <c r="I41" s="55">
        <f t="shared" si="0"/>
        <v>0</v>
      </c>
    </row>
    <row r="42" spans="1:9" ht="72">
      <c r="A42" s="50"/>
      <c r="B42" s="50">
        <v>3</v>
      </c>
      <c r="C42" s="50"/>
      <c r="D42" s="51" t="s">
        <v>787</v>
      </c>
      <c r="E42" s="52" t="s">
        <v>788</v>
      </c>
      <c r="F42" s="53" t="s">
        <v>644</v>
      </c>
      <c r="G42" s="54">
        <v>5</v>
      </c>
      <c r="H42" s="55"/>
      <c r="I42" s="55">
        <f t="shared" si="0"/>
        <v>0</v>
      </c>
    </row>
    <row r="43" spans="1:9" ht="60">
      <c r="A43" s="50"/>
      <c r="B43" s="50">
        <v>4</v>
      </c>
      <c r="C43" s="50"/>
      <c r="D43" s="51" t="s">
        <v>789</v>
      </c>
      <c r="E43" s="52"/>
      <c r="F43" s="53" t="s">
        <v>644</v>
      </c>
      <c r="G43" s="54">
        <v>8</v>
      </c>
      <c r="H43" s="55"/>
      <c r="I43" s="55">
        <f t="shared" si="0"/>
        <v>0</v>
      </c>
    </row>
    <row r="44" spans="1:9" ht="48">
      <c r="A44" s="50"/>
      <c r="B44" s="50">
        <v>5</v>
      </c>
      <c r="C44" s="50"/>
      <c r="D44" s="51" t="s">
        <v>790</v>
      </c>
      <c r="E44" s="52"/>
      <c r="F44" s="53" t="s">
        <v>644</v>
      </c>
      <c r="G44" s="54">
        <v>3</v>
      </c>
      <c r="H44" s="55"/>
      <c r="I44" s="55">
        <f t="shared" si="0"/>
        <v>0</v>
      </c>
    </row>
    <row r="45" spans="1:9" ht="48">
      <c r="A45" s="50"/>
      <c r="B45" s="50">
        <v>6</v>
      </c>
      <c r="C45" s="50"/>
      <c r="D45" s="51" t="s">
        <v>791</v>
      </c>
      <c r="E45" s="52"/>
      <c r="F45" s="53" t="s">
        <v>644</v>
      </c>
      <c r="G45" s="54">
        <v>2</v>
      </c>
      <c r="H45" s="55"/>
      <c r="I45" s="55">
        <f t="shared" si="0"/>
        <v>0</v>
      </c>
    </row>
    <row r="46" spans="1:9">
      <c r="A46" s="50"/>
      <c r="B46" s="50">
        <v>7</v>
      </c>
      <c r="C46" s="50"/>
      <c r="D46" s="51" t="s">
        <v>792</v>
      </c>
      <c r="E46" s="52"/>
      <c r="F46" s="53" t="s">
        <v>644</v>
      </c>
      <c r="G46" s="54">
        <v>5</v>
      </c>
      <c r="H46" s="55"/>
      <c r="I46" s="55">
        <f t="shared" si="0"/>
        <v>0</v>
      </c>
    </row>
    <row r="47" spans="1:9">
      <c r="A47" s="50"/>
      <c r="B47" s="50">
        <v>8</v>
      </c>
      <c r="C47" s="50"/>
      <c r="D47" s="51" t="s">
        <v>793</v>
      </c>
      <c r="E47" s="52"/>
      <c r="F47" s="53" t="s">
        <v>644</v>
      </c>
      <c r="G47" s="54">
        <v>5</v>
      </c>
      <c r="H47" s="55"/>
      <c r="I47" s="55">
        <f t="shared" si="0"/>
        <v>0</v>
      </c>
    </row>
    <row r="48" spans="1:9" ht="36">
      <c r="A48" s="50"/>
      <c r="B48" s="50">
        <v>9</v>
      </c>
      <c r="C48" s="50"/>
      <c r="D48" s="51" t="s">
        <v>794</v>
      </c>
      <c r="E48" s="52"/>
      <c r="F48" s="53" t="s">
        <v>644</v>
      </c>
      <c r="G48" s="54">
        <v>6</v>
      </c>
      <c r="H48" s="55"/>
      <c r="I48" s="55">
        <f t="shared" si="0"/>
        <v>0</v>
      </c>
    </row>
    <row r="49" spans="1:9">
      <c r="A49" s="50"/>
      <c r="B49" s="50">
        <v>10</v>
      </c>
      <c r="C49" s="50"/>
      <c r="D49" s="103" t="s">
        <v>795</v>
      </c>
      <c r="E49" s="98" t="s">
        <v>796</v>
      </c>
      <c r="F49" s="99" t="s">
        <v>658</v>
      </c>
      <c r="G49" s="100">
        <v>0.1</v>
      </c>
      <c r="H49" s="101">
        <f>SUM(I40:I48)</f>
        <v>0</v>
      </c>
      <c r="I49" s="101">
        <f t="shared" si="0"/>
        <v>0</v>
      </c>
    </row>
    <row r="50" spans="1:9">
      <c r="A50" s="50" t="s">
        <v>797</v>
      </c>
      <c r="B50" s="50"/>
      <c r="C50" s="50"/>
      <c r="D50" s="51"/>
      <c r="E50" s="52"/>
      <c r="F50" s="53"/>
      <c r="G50" s="54"/>
      <c r="H50" s="55"/>
      <c r="I50" s="55" t="str">
        <f t="shared" si="0"/>
        <v/>
      </c>
    </row>
    <row r="51" spans="1:9" ht="15.75">
      <c r="A51" s="50"/>
      <c r="B51" s="50">
        <v>1</v>
      </c>
      <c r="C51" s="50"/>
      <c r="D51" s="51" t="s">
        <v>798</v>
      </c>
      <c r="E51" s="52"/>
      <c r="F51" s="53" t="s">
        <v>757</v>
      </c>
      <c r="G51" s="54">
        <v>90</v>
      </c>
      <c r="H51" s="55"/>
      <c r="I51" s="55">
        <f t="shared" si="0"/>
        <v>0</v>
      </c>
    </row>
    <row r="52" spans="1:9" ht="24">
      <c r="A52" s="50"/>
      <c r="B52" s="50">
        <v>2</v>
      </c>
      <c r="C52" s="50"/>
      <c r="D52" s="51" t="s">
        <v>799</v>
      </c>
      <c r="E52" s="52"/>
      <c r="F52" s="53" t="s">
        <v>757</v>
      </c>
      <c r="G52" s="54">
        <v>90</v>
      </c>
      <c r="H52" s="55"/>
      <c r="I52" s="55">
        <f t="shared" si="0"/>
        <v>0</v>
      </c>
    </row>
    <row r="53" spans="1:9" ht="15.75">
      <c r="A53" s="50"/>
      <c r="B53" s="50">
        <v>3</v>
      </c>
      <c r="C53" s="50"/>
      <c r="D53" s="51" t="s">
        <v>800</v>
      </c>
      <c r="E53" s="52"/>
      <c r="F53" s="53" t="s">
        <v>757</v>
      </c>
      <c r="G53" s="54">
        <v>90</v>
      </c>
      <c r="H53" s="55"/>
      <c r="I53" s="55">
        <f t="shared" si="0"/>
        <v>0</v>
      </c>
    </row>
    <row r="54" spans="1:9">
      <c r="A54" s="50"/>
      <c r="B54" s="50">
        <v>4</v>
      </c>
      <c r="C54" s="50"/>
      <c r="D54" s="51" t="s">
        <v>801</v>
      </c>
      <c r="E54" s="52"/>
      <c r="F54" s="53" t="s">
        <v>644</v>
      </c>
      <c r="G54" s="54">
        <v>5</v>
      </c>
      <c r="H54" s="55"/>
      <c r="I54" s="55">
        <f t="shared" si="0"/>
        <v>0</v>
      </c>
    </row>
    <row r="55" spans="1:9">
      <c r="A55" s="50" t="s">
        <v>802</v>
      </c>
      <c r="B55" s="50"/>
      <c r="C55" s="50"/>
      <c r="D55" s="51"/>
      <c r="E55" s="52"/>
      <c r="F55" s="53"/>
      <c r="G55" s="54"/>
      <c r="H55" s="55"/>
      <c r="I55" s="55" t="str">
        <f t="shared" si="0"/>
        <v/>
      </c>
    </row>
    <row r="56" spans="1:9">
      <c r="A56" s="50"/>
      <c r="B56" s="50">
        <v>1</v>
      </c>
      <c r="C56" s="50"/>
      <c r="D56" s="51" t="s">
        <v>803</v>
      </c>
      <c r="E56" s="52"/>
      <c r="F56" s="53" t="s">
        <v>644</v>
      </c>
      <c r="G56" s="54">
        <v>1</v>
      </c>
      <c r="H56" s="55"/>
      <c r="I56" s="55">
        <f t="shared" si="0"/>
        <v>0</v>
      </c>
    </row>
    <row r="57" spans="1:9">
      <c r="A57" s="50"/>
      <c r="B57" s="50">
        <v>2</v>
      </c>
      <c r="C57" s="50"/>
      <c r="D57" s="51" t="s">
        <v>804</v>
      </c>
      <c r="E57" s="52"/>
      <c r="F57" s="53" t="s">
        <v>644</v>
      </c>
      <c r="G57" s="54">
        <v>1</v>
      </c>
      <c r="H57" s="55"/>
      <c r="I57" s="55">
        <f t="shared" si="0"/>
        <v>0</v>
      </c>
    </row>
    <row r="58" spans="1:9">
      <c r="A58" s="50"/>
      <c r="B58" s="50">
        <v>3</v>
      </c>
      <c r="C58" s="50"/>
      <c r="D58" s="51" t="s">
        <v>805</v>
      </c>
      <c r="E58" s="52"/>
      <c r="F58" s="53" t="s">
        <v>658</v>
      </c>
      <c r="G58" s="54">
        <v>0.1</v>
      </c>
      <c r="H58" s="55"/>
      <c r="I58" s="55">
        <f t="shared" si="0"/>
        <v>0</v>
      </c>
    </row>
    <row r="60" spans="1:9">
      <c r="D60" s="24" t="s">
        <v>276</v>
      </c>
      <c r="E60" s="25">
        <f>SUM(I4:I58)</f>
        <v>0</v>
      </c>
    </row>
    <row r="61" spans="1:9">
      <c r="D61" s="24" t="s">
        <v>277</v>
      </c>
      <c r="E61" s="25">
        <f>0.22*E60</f>
        <v>0</v>
      </c>
    </row>
    <row r="62" spans="1:9">
      <c r="D62" s="24" t="s">
        <v>5</v>
      </c>
      <c r="E62" s="25">
        <f>E61+E60</f>
        <v>0</v>
      </c>
    </row>
    <row r="113" spans="1:9" s="14" customFormat="1" ht="12">
      <c r="A113" s="8"/>
      <c r="B113" s="8"/>
      <c r="C113" s="8"/>
      <c r="D113" s="24"/>
      <c r="E113" s="25"/>
      <c r="G113" s="17"/>
      <c r="H113" s="20"/>
      <c r="I113" s="20"/>
    </row>
    <row r="114" spans="1:9" s="14" customFormat="1" ht="12">
      <c r="A114" s="8"/>
      <c r="B114" s="8"/>
      <c r="C114" s="8"/>
      <c r="D114" s="24"/>
      <c r="E114" s="25"/>
      <c r="G114" s="17"/>
      <c r="H114" s="20"/>
      <c r="I114" s="20"/>
    </row>
    <row r="115" spans="1:9" s="14" customFormat="1" ht="12">
      <c r="A115" s="8"/>
      <c r="B115" s="8"/>
      <c r="C115" s="8"/>
      <c r="D115" s="24"/>
      <c r="E115" s="25"/>
      <c r="G115" s="17"/>
      <c r="H115" s="20"/>
      <c r="I115" s="20"/>
    </row>
  </sheetData>
  <pageMargins left="0.25" right="0.25" top="0.75" bottom="0.75" header="0.3" footer="0.3"/>
  <pageSetup paperSize="9" orientation="landscape" r:id="rId1"/>
  <headerFooter>
    <oddFooter>&amp;C&amp;A&amp;R&amp;P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5"/>
  <sheetViews>
    <sheetView view="pageLayout" topLeftCell="A49" zoomScaleNormal="100" workbookViewId="0">
      <selection activeCell="D51" sqref="D51:I51"/>
    </sheetView>
  </sheetViews>
  <sheetFormatPr defaultRowHeight="14.25"/>
  <cols>
    <col min="1" max="1" width="5" style="8" customWidth="1"/>
    <col min="2" max="2" width="7.625" style="8" customWidth="1"/>
    <col min="3" max="3" width="10.25" style="8" customWidth="1"/>
    <col min="4" max="4" width="41.125" style="11" customWidth="1"/>
    <col min="5" max="5" width="30.75" style="6" customWidth="1"/>
    <col min="6" max="6" width="7.625" style="14" customWidth="1"/>
    <col min="7" max="7" width="12.75" style="17" customWidth="1"/>
    <col min="8" max="9" width="12.75" style="20" customWidth="1"/>
  </cols>
  <sheetData>
    <row r="1" spans="1:9" s="3" customFormat="1" ht="12">
      <c r="A1" s="7" t="s">
        <v>33</v>
      </c>
      <c r="B1" s="4"/>
      <c r="C1" s="4"/>
      <c r="D1" s="9"/>
      <c r="E1" s="9"/>
      <c r="F1" s="12"/>
      <c r="G1" s="15"/>
      <c r="H1" s="18"/>
      <c r="I1" s="21"/>
    </row>
    <row r="2" spans="1:9" s="3" customFormat="1" ht="12.75" thickBot="1">
      <c r="A2" s="5" t="s">
        <v>34</v>
      </c>
      <c r="B2" s="5" t="s">
        <v>35</v>
      </c>
      <c r="C2" s="5" t="s">
        <v>36</v>
      </c>
      <c r="D2" s="10" t="s">
        <v>37</v>
      </c>
      <c r="E2" s="10" t="s">
        <v>38</v>
      </c>
      <c r="F2" s="13" t="s">
        <v>39</v>
      </c>
      <c r="G2" s="16" t="s">
        <v>40</v>
      </c>
      <c r="H2" s="19" t="s">
        <v>41</v>
      </c>
      <c r="I2" s="22" t="s">
        <v>42</v>
      </c>
    </row>
    <row r="3" spans="1:9" s="29" customFormat="1">
      <c r="A3" s="59" t="s">
        <v>809</v>
      </c>
      <c r="B3" s="60" t="s">
        <v>810</v>
      </c>
      <c r="C3" s="61"/>
      <c r="D3" s="61"/>
      <c r="E3" s="61"/>
      <c r="F3" s="61"/>
      <c r="G3" s="62"/>
      <c r="H3" s="62"/>
      <c r="I3" s="62"/>
    </row>
    <row r="4" spans="1:9">
      <c r="A4" s="50" t="s">
        <v>755</v>
      </c>
      <c r="B4" s="50"/>
      <c r="C4" s="50"/>
      <c r="D4" s="51"/>
      <c r="E4" s="52"/>
      <c r="F4" s="53"/>
      <c r="G4" s="54"/>
      <c r="H4" s="55"/>
      <c r="I4" s="55" t="str">
        <f>IF(F4="","",G4*H4)</f>
        <v/>
      </c>
    </row>
    <row r="5" spans="1:9" ht="15.75">
      <c r="A5" s="50"/>
      <c r="B5" s="50">
        <v>1</v>
      </c>
      <c r="C5" s="50"/>
      <c r="D5" s="51" t="s">
        <v>756</v>
      </c>
      <c r="E5" s="52"/>
      <c r="F5" s="53" t="s">
        <v>757</v>
      </c>
      <c r="G5" s="54">
        <v>213.5</v>
      </c>
      <c r="H5" s="55"/>
      <c r="I5" s="55">
        <f t="shared" ref="I5:I60" si="0">IF(F5="","",G5*H5)</f>
        <v>0</v>
      </c>
    </row>
    <row r="6" spans="1:9">
      <c r="A6" s="50"/>
      <c r="B6" s="50">
        <v>2</v>
      </c>
      <c r="C6" s="50"/>
      <c r="D6" s="51" t="s">
        <v>758</v>
      </c>
      <c r="E6" s="52"/>
      <c r="F6" s="53" t="s">
        <v>644</v>
      </c>
      <c r="G6" s="54">
        <v>35</v>
      </c>
      <c r="H6" s="55"/>
      <c r="I6" s="55">
        <f t="shared" si="0"/>
        <v>0</v>
      </c>
    </row>
    <row r="7" spans="1:9">
      <c r="A7" s="50"/>
      <c r="B7" s="50">
        <v>3</v>
      </c>
      <c r="C7" s="50"/>
      <c r="D7" s="51" t="s">
        <v>759</v>
      </c>
      <c r="E7" s="52"/>
      <c r="F7" s="53" t="s">
        <v>644</v>
      </c>
      <c r="G7" s="54">
        <v>35</v>
      </c>
      <c r="H7" s="55"/>
      <c r="I7" s="55">
        <f t="shared" si="0"/>
        <v>0</v>
      </c>
    </row>
    <row r="8" spans="1:9" ht="48">
      <c r="A8" s="50"/>
      <c r="B8" s="50">
        <v>4</v>
      </c>
      <c r="C8" s="50"/>
      <c r="D8" s="51" t="s">
        <v>760</v>
      </c>
      <c r="E8" s="52"/>
      <c r="F8" s="53"/>
      <c r="G8" s="54"/>
      <c r="H8" s="55"/>
      <c r="I8" s="55" t="str">
        <f t="shared" si="0"/>
        <v/>
      </c>
    </row>
    <row r="9" spans="1:9">
      <c r="A9" s="50"/>
      <c r="B9" s="50"/>
      <c r="C9" s="50"/>
      <c r="D9" s="51" t="s">
        <v>761</v>
      </c>
      <c r="E9" s="52"/>
      <c r="F9" s="53" t="s">
        <v>644</v>
      </c>
      <c r="G9" s="54">
        <v>2</v>
      </c>
      <c r="H9" s="55"/>
      <c r="I9" s="55">
        <f t="shared" si="0"/>
        <v>0</v>
      </c>
    </row>
    <row r="10" spans="1:9">
      <c r="A10" s="50"/>
      <c r="B10" s="50"/>
      <c r="C10" s="50"/>
      <c r="D10" s="51" t="s">
        <v>762</v>
      </c>
      <c r="E10" s="52"/>
      <c r="F10" s="53" t="s">
        <v>644</v>
      </c>
      <c r="G10" s="54">
        <v>1</v>
      </c>
      <c r="H10" s="55"/>
      <c r="I10" s="55">
        <f t="shared" si="0"/>
        <v>0</v>
      </c>
    </row>
    <row r="11" spans="1:9">
      <c r="A11" s="50"/>
      <c r="B11" s="50"/>
      <c r="C11" s="50"/>
      <c r="D11" s="51" t="s">
        <v>763</v>
      </c>
      <c r="E11" s="52"/>
      <c r="F11" s="53" t="s">
        <v>644</v>
      </c>
      <c r="G11" s="54">
        <v>0</v>
      </c>
      <c r="H11" s="55"/>
      <c r="I11" s="55">
        <f t="shared" si="0"/>
        <v>0</v>
      </c>
    </row>
    <row r="12" spans="1:9">
      <c r="A12" s="50"/>
      <c r="B12" s="50"/>
      <c r="C12" s="50"/>
      <c r="D12" s="51" t="s">
        <v>764</v>
      </c>
      <c r="E12" s="52"/>
      <c r="F12" s="53" t="s">
        <v>644</v>
      </c>
      <c r="G12" s="54">
        <v>3</v>
      </c>
      <c r="H12" s="55"/>
      <c r="I12" s="55">
        <f t="shared" si="0"/>
        <v>0</v>
      </c>
    </row>
    <row r="13" spans="1:9">
      <c r="A13" s="50"/>
      <c r="B13" s="50"/>
      <c r="C13" s="50"/>
      <c r="D13" s="51" t="s">
        <v>765</v>
      </c>
      <c r="E13" s="52"/>
      <c r="F13" s="53" t="s">
        <v>644</v>
      </c>
      <c r="G13" s="54">
        <v>3</v>
      </c>
      <c r="H13" s="55"/>
      <c r="I13" s="55">
        <f t="shared" si="0"/>
        <v>0</v>
      </c>
    </row>
    <row r="14" spans="1:9">
      <c r="A14" s="50"/>
      <c r="B14" s="50"/>
      <c r="C14" s="50"/>
      <c r="D14" s="51" t="s">
        <v>766</v>
      </c>
      <c r="E14" s="52"/>
      <c r="F14" s="53" t="s">
        <v>644</v>
      </c>
      <c r="G14" s="54">
        <v>3</v>
      </c>
      <c r="H14" s="55"/>
      <c r="I14" s="55">
        <f t="shared" si="0"/>
        <v>0</v>
      </c>
    </row>
    <row r="15" spans="1:9">
      <c r="A15" s="50"/>
      <c r="B15" s="50">
        <v>5</v>
      </c>
      <c r="C15" s="50"/>
      <c r="D15" s="51" t="s">
        <v>767</v>
      </c>
      <c r="E15" s="52"/>
      <c r="F15" s="53"/>
      <c r="G15" s="54"/>
      <c r="H15" s="55"/>
      <c r="I15" s="55" t="str">
        <f t="shared" si="0"/>
        <v/>
      </c>
    </row>
    <row r="16" spans="1:9">
      <c r="A16" s="50"/>
      <c r="B16" s="50"/>
      <c r="C16" s="50"/>
      <c r="D16" s="51" t="s">
        <v>761</v>
      </c>
      <c r="E16" s="52"/>
      <c r="F16" s="53" t="s">
        <v>768</v>
      </c>
      <c r="G16" s="54">
        <v>6</v>
      </c>
      <c r="H16" s="55"/>
      <c r="I16" s="55">
        <f t="shared" si="0"/>
        <v>0</v>
      </c>
    </row>
    <row r="17" spans="1:9">
      <c r="A17" s="50"/>
      <c r="B17" s="50"/>
      <c r="C17" s="50"/>
      <c r="D17" s="51" t="s">
        <v>762</v>
      </c>
      <c r="E17" s="52"/>
      <c r="F17" s="53" t="s">
        <v>768</v>
      </c>
      <c r="G17" s="54">
        <v>3</v>
      </c>
      <c r="H17" s="55"/>
      <c r="I17" s="55">
        <f t="shared" si="0"/>
        <v>0</v>
      </c>
    </row>
    <row r="18" spans="1:9">
      <c r="A18" s="50"/>
      <c r="B18" s="50"/>
      <c r="C18" s="50"/>
      <c r="D18" s="51" t="s">
        <v>763</v>
      </c>
      <c r="E18" s="52"/>
      <c r="F18" s="53" t="s">
        <v>768</v>
      </c>
      <c r="G18" s="54">
        <v>0</v>
      </c>
      <c r="H18" s="55"/>
      <c r="I18" s="55">
        <f t="shared" si="0"/>
        <v>0</v>
      </c>
    </row>
    <row r="19" spans="1:9">
      <c r="A19" s="50"/>
      <c r="B19" s="50"/>
      <c r="C19" s="50"/>
      <c r="D19" s="51" t="s">
        <v>764</v>
      </c>
      <c r="E19" s="52"/>
      <c r="F19" s="53" t="s">
        <v>768</v>
      </c>
      <c r="G19" s="54">
        <v>9</v>
      </c>
      <c r="H19" s="55"/>
      <c r="I19" s="55">
        <f t="shared" si="0"/>
        <v>0</v>
      </c>
    </row>
    <row r="20" spans="1:9">
      <c r="A20" s="50"/>
      <c r="B20" s="50"/>
      <c r="C20" s="50"/>
      <c r="D20" s="51" t="s">
        <v>765</v>
      </c>
      <c r="E20" s="52"/>
      <c r="F20" s="53" t="s">
        <v>768</v>
      </c>
      <c r="G20" s="54">
        <v>9</v>
      </c>
      <c r="H20" s="55"/>
      <c r="I20" s="55">
        <f t="shared" si="0"/>
        <v>0</v>
      </c>
    </row>
    <row r="21" spans="1:9">
      <c r="A21" s="50"/>
      <c r="B21" s="50"/>
      <c r="C21" s="50"/>
      <c r="D21" s="51" t="s">
        <v>766</v>
      </c>
      <c r="E21" s="52"/>
      <c r="F21" s="53" t="s">
        <v>768</v>
      </c>
      <c r="G21" s="54">
        <v>9</v>
      </c>
      <c r="H21" s="55"/>
      <c r="I21" s="55">
        <f t="shared" si="0"/>
        <v>0</v>
      </c>
    </row>
    <row r="22" spans="1:9">
      <c r="A22" s="50" t="s">
        <v>769</v>
      </c>
      <c r="B22" s="50"/>
      <c r="C22" s="50"/>
      <c r="D22" s="51"/>
      <c r="E22" s="52"/>
      <c r="F22" s="53"/>
      <c r="G22" s="54"/>
      <c r="H22" s="55"/>
      <c r="I22" s="55" t="str">
        <f t="shared" si="0"/>
        <v/>
      </c>
    </row>
    <row r="23" spans="1:9" ht="36">
      <c r="A23" s="50"/>
      <c r="B23" s="50">
        <v>1</v>
      </c>
      <c r="C23" s="50"/>
      <c r="D23" s="51" t="s">
        <v>1173</v>
      </c>
      <c r="E23" s="52"/>
      <c r="F23" s="53" t="s">
        <v>770</v>
      </c>
      <c r="G23" s="54">
        <v>458.3</v>
      </c>
      <c r="H23" s="55"/>
      <c r="I23" s="55">
        <f t="shared" si="0"/>
        <v>0</v>
      </c>
    </row>
    <row r="24" spans="1:9" ht="36">
      <c r="A24" s="50"/>
      <c r="B24" s="50">
        <v>2</v>
      </c>
      <c r="C24" s="50"/>
      <c r="D24" s="51" t="s">
        <v>1172</v>
      </c>
      <c r="E24" s="52"/>
      <c r="F24" s="53" t="s">
        <v>770</v>
      </c>
      <c r="G24" s="54">
        <v>204.5</v>
      </c>
      <c r="H24" s="55"/>
      <c r="I24" s="55">
        <f t="shared" si="0"/>
        <v>0</v>
      </c>
    </row>
    <row r="25" spans="1:9" ht="24">
      <c r="A25" s="50"/>
      <c r="B25" s="50">
        <v>3</v>
      </c>
      <c r="C25" s="50"/>
      <c r="D25" s="51" t="s">
        <v>771</v>
      </c>
      <c r="E25" s="52" t="s">
        <v>1174</v>
      </c>
      <c r="F25" s="53" t="s">
        <v>770</v>
      </c>
      <c r="G25" s="54">
        <v>49.5</v>
      </c>
      <c r="H25" s="55"/>
      <c r="I25" s="55">
        <f t="shared" si="0"/>
        <v>0</v>
      </c>
    </row>
    <row r="26" spans="1:9" ht="24">
      <c r="A26" s="50"/>
      <c r="B26" s="50">
        <v>4</v>
      </c>
      <c r="C26" s="50"/>
      <c r="D26" s="51" t="s">
        <v>772</v>
      </c>
      <c r="E26" s="52"/>
      <c r="F26" s="53" t="s">
        <v>773</v>
      </c>
      <c r="G26" s="54">
        <v>856</v>
      </c>
      <c r="H26" s="55"/>
      <c r="I26" s="55">
        <f t="shared" si="0"/>
        <v>0</v>
      </c>
    </row>
    <row r="27" spans="1:9" ht="24">
      <c r="A27" s="50"/>
      <c r="B27" s="50">
        <v>5</v>
      </c>
      <c r="C27" s="50"/>
      <c r="D27" s="51" t="s">
        <v>774</v>
      </c>
      <c r="E27" s="52"/>
      <c r="F27" s="53" t="s">
        <v>623</v>
      </c>
      <c r="G27" s="54">
        <v>25</v>
      </c>
      <c r="H27" s="55"/>
      <c r="I27" s="55">
        <f t="shared" si="0"/>
        <v>0</v>
      </c>
    </row>
    <row r="28" spans="1:9" ht="24">
      <c r="A28" s="50"/>
      <c r="B28" s="50">
        <v>6</v>
      </c>
      <c r="C28" s="50"/>
      <c r="D28" s="51" t="s">
        <v>775</v>
      </c>
      <c r="E28" s="52"/>
      <c r="F28" s="53" t="s">
        <v>773</v>
      </c>
      <c r="G28" s="54">
        <v>569</v>
      </c>
      <c r="H28" s="55"/>
      <c r="I28" s="55">
        <f t="shared" si="0"/>
        <v>0</v>
      </c>
    </row>
    <row r="29" spans="1:9" ht="36">
      <c r="A29" s="50"/>
      <c r="B29" s="50">
        <v>7</v>
      </c>
      <c r="C29" s="50"/>
      <c r="D29" s="51" t="s">
        <v>776</v>
      </c>
      <c r="E29" s="52"/>
      <c r="F29" s="53" t="s">
        <v>770</v>
      </c>
      <c r="G29" s="54">
        <v>42.5</v>
      </c>
      <c r="H29" s="55"/>
      <c r="I29" s="55">
        <f t="shared" si="0"/>
        <v>0</v>
      </c>
    </row>
    <row r="30" spans="1:9" ht="72">
      <c r="A30" s="50"/>
      <c r="B30" s="50">
        <v>8</v>
      </c>
      <c r="C30" s="50"/>
      <c r="D30" s="51" t="s">
        <v>777</v>
      </c>
      <c r="E30" s="52"/>
      <c r="F30" s="53" t="s">
        <v>770</v>
      </c>
      <c r="G30" s="54">
        <v>162</v>
      </c>
      <c r="H30" s="55"/>
      <c r="I30" s="55">
        <f t="shared" si="0"/>
        <v>0</v>
      </c>
    </row>
    <row r="31" spans="1:9" ht="84">
      <c r="A31" s="50"/>
      <c r="B31" s="50">
        <v>9</v>
      </c>
      <c r="C31" s="50"/>
      <c r="D31" s="51" t="s">
        <v>778</v>
      </c>
      <c r="E31" s="52"/>
      <c r="F31" s="53" t="s">
        <v>770</v>
      </c>
      <c r="G31" s="54">
        <v>221</v>
      </c>
      <c r="H31" s="55"/>
      <c r="I31" s="55">
        <f t="shared" si="0"/>
        <v>0</v>
      </c>
    </row>
    <row r="32" spans="1:9" ht="48">
      <c r="A32" s="50"/>
      <c r="B32" s="50">
        <v>10</v>
      </c>
      <c r="C32" s="50"/>
      <c r="D32" s="51" t="s">
        <v>779</v>
      </c>
      <c r="E32" s="52"/>
      <c r="F32" s="53"/>
      <c r="G32" s="54"/>
      <c r="H32" s="55"/>
      <c r="I32" s="55" t="str">
        <f t="shared" si="0"/>
        <v/>
      </c>
    </row>
    <row r="33" spans="1:9">
      <c r="A33" s="50"/>
      <c r="B33" s="50"/>
      <c r="C33" s="50"/>
      <c r="D33" s="51" t="s">
        <v>761</v>
      </c>
      <c r="E33" s="52"/>
      <c r="F33" s="53" t="s">
        <v>781</v>
      </c>
      <c r="G33" s="54">
        <v>2</v>
      </c>
      <c r="H33" s="55"/>
      <c r="I33" s="55">
        <f t="shared" si="0"/>
        <v>0</v>
      </c>
    </row>
    <row r="34" spans="1:9">
      <c r="A34" s="50"/>
      <c r="B34" s="50"/>
      <c r="C34" s="50"/>
      <c r="D34" s="51" t="s">
        <v>780</v>
      </c>
      <c r="E34" s="52"/>
      <c r="F34" s="53" t="s">
        <v>781</v>
      </c>
      <c r="G34" s="54">
        <v>1</v>
      </c>
      <c r="H34" s="55"/>
      <c r="I34" s="55">
        <f t="shared" si="0"/>
        <v>0</v>
      </c>
    </row>
    <row r="35" spans="1:9">
      <c r="A35" s="50"/>
      <c r="B35" s="50"/>
      <c r="C35" s="50"/>
      <c r="D35" s="51" t="s">
        <v>763</v>
      </c>
      <c r="E35" s="52"/>
      <c r="F35" s="53" t="s">
        <v>781</v>
      </c>
      <c r="G35" s="54">
        <v>0</v>
      </c>
      <c r="H35" s="55"/>
      <c r="I35" s="55">
        <f t="shared" si="0"/>
        <v>0</v>
      </c>
    </row>
    <row r="36" spans="1:9">
      <c r="A36" s="50"/>
      <c r="B36" s="50"/>
      <c r="C36" s="50"/>
      <c r="D36" s="51" t="s">
        <v>764</v>
      </c>
      <c r="E36" s="52"/>
      <c r="F36" s="53" t="s">
        <v>781</v>
      </c>
      <c r="G36" s="54">
        <v>2</v>
      </c>
      <c r="H36" s="55"/>
      <c r="I36" s="55">
        <f t="shared" si="0"/>
        <v>0</v>
      </c>
    </row>
    <row r="37" spans="1:9">
      <c r="A37" s="50"/>
      <c r="B37" s="50"/>
      <c r="C37" s="50"/>
      <c r="D37" s="51" t="s">
        <v>765</v>
      </c>
      <c r="E37" s="52"/>
      <c r="F37" s="53" t="s">
        <v>781</v>
      </c>
      <c r="G37" s="54">
        <v>3</v>
      </c>
      <c r="H37" s="55"/>
      <c r="I37" s="55">
        <f t="shared" si="0"/>
        <v>0</v>
      </c>
    </row>
    <row r="38" spans="1:9">
      <c r="A38" s="50"/>
      <c r="B38" s="50"/>
      <c r="C38" s="50"/>
      <c r="D38" s="51" t="s">
        <v>766</v>
      </c>
      <c r="E38" s="52"/>
      <c r="F38" s="53" t="s">
        <v>781</v>
      </c>
      <c r="G38" s="54">
        <v>3</v>
      </c>
      <c r="H38" s="55"/>
      <c r="I38" s="55">
        <f t="shared" si="0"/>
        <v>0</v>
      </c>
    </row>
    <row r="39" spans="1:9">
      <c r="A39" s="50" t="s">
        <v>782</v>
      </c>
      <c r="B39" s="50"/>
      <c r="C39" s="50"/>
      <c r="D39" s="51"/>
      <c r="E39" s="52"/>
      <c r="F39" s="53"/>
      <c r="G39" s="54"/>
      <c r="H39" s="55"/>
      <c r="I39" s="55" t="str">
        <f t="shared" si="0"/>
        <v/>
      </c>
    </row>
    <row r="40" spans="1:9" ht="60">
      <c r="A40" s="50"/>
      <c r="B40" s="50">
        <v>1</v>
      </c>
      <c r="C40" s="50"/>
      <c r="D40" s="51" t="s">
        <v>783</v>
      </c>
      <c r="E40" s="52"/>
      <c r="F40" s="53"/>
      <c r="G40" s="54"/>
      <c r="H40" s="55"/>
      <c r="I40" s="55"/>
    </row>
    <row r="41" spans="1:9" ht="15.75">
      <c r="A41" s="50"/>
      <c r="B41" s="50"/>
      <c r="C41" s="50"/>
      <c r="D41" s="51"/>
      <c r="E41" s="52" t="s">
        <v>784</v>
      </c>
      <c r="F41" s="53" t="s">
        <v>757</v>
      </c>
      <c r="G41" s="54">
        <v>144</v>
      </c>
      <c r="H41" s="55"/>
      <c r="I41" s="55">
        <f>IF(F41="","",G41*H41)</f>
        <v>0</v>
      </c>
    </row>
    <row r="42" spans="1:9" ht="15.75">
      <c r="A42" s="50"/>
      <c r="B42" s="50"/>
      <c r="C42" s="50"/>
      <c r="D42" s="51"/>
      <c r="E42" s="52" t="s">
        <v>806</v>
      </c>
      <c r="F42" s="53" t="s">
        <v>757</v>
      </c>
      <c r="G42" s="54">
        <v>71</v>
      </c>
      <c r="H42" s="55"/>
      <c r="I42" s="55">
        <f>IF(F42="","",G42*H42)</f>
        <v>0</v>
      </c>
    </row>
    <row r="43" spans="1:9" ht="72">
      <c r="A43" s="50"/>
      <c r="B43" s="50">
        <v>2</v>
      </c>
      <c r="C43" s="50"/>
      <c r="D43" s="51" t="s">
        <v>785</v>
      </c>
      <c r="E43" s="52" t="s">
        <v>786</v>
      </c>
      <c r="F43" s="53" t="s">
        <v>757</v>
      </c>
      <c r="G43" s="54">
        <v>50</v>
      </c>
      <c r="H43" s="55"/>
      <c r="I43" s="55">
        <f t="shared" si="0"/>
        <v>0</v>
      </c>
    </row>
    <row r="44" spans="1:9" ht="72">
      <c r="A44" s="50"/>
      <c r="B44" s="50">
        <v>3</v>
      </c>
      <c r="C44" s="50"/>
      <c r="D44" s="51" t="s">
        <v>787</v>
      </c>
      <c r="E44" s="52" t="s">
        <v>788</v>
      </c>
      <c r="F44" s="53" t="s">
        <v>644</v>
      </c>
      <c r="G44" s="54">
        <v>7</v>
      </c>
      <c r="H44" s="55"/>
      <c r="I44" s="55">
        <f t="shared" si="0"/>
        <v>0</v>
      </c>
    </row>
    <row r="45" spans="1:9" ht="60">
      <c r="A45" s="50"/>
      <c r="B45" s="50">
        <v>4</v>
      </c>
      <c r="C45" s="50"/>
      <c r="D45" s="51" t="s">
        <v>789</v>
      </c>
      <c r="E45" s="52"/>
      <c r="F45" s="53" t="s">
        <v>644</v>
      </c>
      <c r="G45" s="54">
        <v>17</v>
      </c>
      <c r="H45" s="55"/>
      <c r="I45" s="55">
        <f t="shared" si="0"/>
        <v>0</v>
      </c>
    </row>
    <row r="46" spans="1:9" ht="48">
      <c r="A46" s="50"/>
      <c r="B46" s="50">
        <v>5</v>
      </c>
      <c r="C46" s="50"/>
      <c r="D46" s="51" t="s">
        <v>790</v>
      </c>
      <c r="E46" s="52"/>
      <c r="F46" s="53" t="s">
        <v>644</v>
      </c>
      <c r="G46" s="54">
        <v>6</v>
      </c>
      <c r="H46" s="55"/>
      <c r="I46" s="55">
        <f t="shared" si="0"/>
        <v>0</v>
      </c>
    </row>
    <row r="47" spans="1:9" ht="48">
      <c r="A47" s="50"/>
      <c r="B47" s="50">
        <v>6</v>
      </c>
      <c r="C47" s="50"/>
      <c r="D47" s="51" t="s">
        <v>791</v>
      </c>
      <c r="E47" s="52"/>
      <c r="F47" s="53" t="s">
        <v>644</v>
      </c>
      <c r="G47" s="54">
        <v>2</v>
      </c>
      <c r="H47" s="55"/>
      <c r="I47" s="55">
        <f t="shared" si="0"/>
        <v>0</v>
      </c>
    </row>
    <row r="48" spans="1:9">
      <c r="A48" s="50"/>
      <c r="B48" s="50">
        <v>7</v>
      </c>
      <c r="C48" s="50"/>
      <c r="D48" s="51" t="s">
        <v>792</v>
      </c>
      <c r="E48" s="52"/>
      <c r="F48" s="53" t="s">
        <v>644</v>
      </c>
      <c r="G48" s="54">
        <v>8</v>
      </c>
      <c r="H48" s="55"/>
      <c r="I48" s="55">
        <f t="shared" si="0"/>
        <v>0</v>
      </c>
    </row>
    <row r="49" spans="1:9">
      <c r="A49" s="50"/>
      <c r="B49" s="50">
        <v>8</v>
      </c>
      <c r="C49" s="50"/>
      <c r="D49" s="51" t="s">
        <v>793</v>
      </c>
      <c r="E49" s="52"/>
      <c r="F49" s="53" t="s">
        <v>644</v>
      </c>
      <c r="G49" s="54">
        <v>8</v>
      </c>
      <c r="H49" s="55"/>
      <c r="I49" s="55">
        <f t="shared" si="0"/>
        <v>0</v>
      </c>
    </row>
    <row r="50" spans="1:9" ht="36">
      <c r="A50" s="50"/>
      <c r="B50" s="50">
        <v>9</v>
      </c>
      <c r="C50" s="50"/>
      <c r="D50" s="51" t="s">
        <v>794</v>
      </c>
      <c r="E50" s="52"/>
      <c r="F50" s="53" t="s">
        <v>644</v>
      </c>
      <c r="G50" s="54">
        <v>17</v>
      </c>
      <c r="H50" s="55"/>
      <c r="I50" s="55">
        <f t="shared" si="0"/>
        <v>0</v>
      </c>
    </row>
    <row r="51" spans="1:9">
      <c r="A51" s="50"/>
      <c r="B51" s="50">
        <v>10</v>
      </c>
      <c r="C51" s="50"/>
      <c r="D51" s="97" t="s">
        <v>795</v>
      </c>
      <c r="E51" s="98" t="s">
        <v>796</v>
      </c>
      <c r="F51" s="99" t="s">
        <v>658</v>
      </c>
      <c r="G51" s="100">
        <v>0.1</v>
      </c>
      <c r="H51" s="101">
        <f>SUM(I41:I50)</f>
        <v>0</v>
      </c>
      <c r="I51" s="101">
        <f t="shared" si="0"/>
        <v>0</v>
      </c>
    </row>
    <row r="52" spans="1:9">
      <c r="A52" s="50" t="s">
        <v>797</v>
      </c>
      <c r="B52" s="50"/>
      <c r="C52" s="50"/>
      <c r="D52" s="51"/>
      <c r="E52" s="52"/>
      <c r="F52" s="53"/>
      <c r="G52" s="54"/>
      <c r="H52" s="55"/>
      <c r="I52" s="55" t="str">
        <f t="shared" si="0"/>
        <v/>
      </c>
    </row>
    <row r="53" spans="1:9" ht="15.75">
      <c r="A53" s="50"/>
      <c r="B53" s="50">
        <v>1</v>
      </c>
      <c r="C53" s="50"/>
      <c r="D53" s="51" t="s">
        <v>798</v>
      </c>
      <c r="E53" s="52"/>
      <c r="F53" s="53" t="s">
        <v>757</v>
      </c>
      <c r="G53" s="54">
        <v>215</v>
      </c>
      <c r="H53" s="55"/>
      <c r="I53" s="55">
        <f t="shared" si="0"/>
        <v>0</v>
      </c>
    </row>
    <row r="54" spans="1:9" ht="24">
      <c r="A54" s="50"/>
      <c r="B54" s="50">
        <v>2</v>
      </c>
      <c r="C54" s="50"/>
      <c r="D54" s="51" t="s">
        <v>799</v>
      </c>
      <c r="E54" s="52"/>
      <c r="F54" s="53" t="s">
        <v>757</v>
      </c>
      <c r="G54" s="54">
        <v>215</v>
      </c>
      <c r="H54" s="55"/>
      <c r="I54" s="55">
        <f t="shared" si="0"/>
        <v>0</v>
      </c>
    </row>
    <row r="55" spans="1:9" ht="15.75">
      <c r="A55" s="50"/>
      <c r="B55" s="50">
        <v>3</v>
      </c>
      <c r="C55" s="50"/>
      <c r="D55" s="51" t="s">
        <v>800</v>
      </c>
      <c r="E55" s="52"/>
      <c r="F55" s="53" t="s">
        <v>757</v>
      </c>
      <c r="G55" s="54">
        <v>215</v>
      </c>
      <c r="H55" s="55"/>
      <c r="I55" s="55">
        <f t="shared" si="0"/>
        <v>0</v>
      </c>
    </row>
    <row r="56" spans="1:9">
      <c r="A56" s="50"/>
      <c r="B56" s="50">
        <v>4</v>
      </c>
      <c r="C56" s="50"/>
      <c r="D56" s="51" t="s">
        <v>801</v>
      </c>
      <c r="E56" s="52"/>
      <c r="F56" s="53" t="s">
        <v>644</v>
      </c>
      <c r="G56" s="54">
        <v>7</v>
      </c>
      <c r="H56" s="55"/>
      <c r="I56" s="55">
        <f t="shared" si="0"/>
        <v>0</v>
      </c>
    </row>
    <row r="57" spans="1:9">
      <c r="A57" s="50" t="s">
        <v>802</v>
      </c>
      <c r="B57" s="50"/>
      <c r="C57" s="50"/>
      <c r="D57" s="51"/>
      <c r="E57" s="52"/>
      <c r="F57" s="53"/>
      <c r="G57" s="54"/>
      <c r="H57" s="55"/>
      <c r="I57" s="55" t="str">
        <f t="shared" si="0"/>
        <v/>
      </c>
    </row>
    <row r="58" spans="1:9">
      <c r="A58" s="50"/>
      <c r="B58" s="50">
        <v>1</v>
      </c>
      <c r="C58" s="50"/>
      <c r="D58" s="51" t="s">
        <v>803</v>
      </c>
      <c r="E58" s="52"/>
      <c r="F58" s="53" t="s">
        <v>644</v>
      </c>
      <c r="G58" s="54">
        <v>1</v>
      </c>
      <c r="H58" s="55"/>
      <c r="I58" s="55">
        <f t="shared" si="0"/>
        <v>0</v>
      </c>
    </row>
    <row r="59" spans="1:9">
      <c r="A59" s="50"/>
      <c r="B59" s="50">
        <v>2</v>
      </c>
      <c r="C59" s="50"/>
      <c r="D59" s="51" t="s">
        <v>804</v>
      </c>
      <c r="E59" s="52"/>
      <c r="F59" s="53" t="s">
        <v>644</v>
      </c>
      <c r="G59" s="54">
        <v>1</v>
      </c>
      <c r="H59" s="55"/>
      <c r="I59" s="55">
        <f t="shared" si="0"/>
        <v>0</v>
      </c>
    </row>
    <row r="60" spans="1:9">
      <c r="A60" s="50"/>
      <c r="B60" s="50">
        <v>3</v>
      </c>
      <c r="C60" s="50"/>
      <c r="D60" s="51" t="s">
        <v>805</v>
      </c>
      <c r="E60" s="52"/>
      <c r="F60" s="53" t="s">
        <v>658</v>
      </c>
      <c r="G60" s="54">
        <v>0.1</v>
      </c>
      <c r="H60" s="55"/>
      <c r="I60" s="55">
        <f t="shared" si="0"/>
        <v>0</v>
      </c>
    </row>
    <row r="62" spans="1:9">
      <c r="D62" s="24" t="s">
        <v>276</v>
      </c>
      <c r="E62" s="27">
        <f>SUM(I4:I60)</f>
        <v>0</v>
      </c>
    </row>
    <row r="63" spans="1:9">
      <c r="D63" s="24" t="s">
        <v>277</v>
      </c>
      <c r="E63" s="27">
        <f>0.22*E62</f>
        <v>0</v>
      </c>
    </row>
    <row r="64" spans="1:9">
      <c r="D64" s="24" t="s">
        <v>5</v>
      </c>
      <c r="E64" s="27">
        <f>E63+E62</f>
        <v>0</v>
      </c>
    </row>
    <row r="113" spans="1:9" s="14" customFormat="1" ht="12">
      <c r="A113" s="8"/>
      <c r="B113" s="8"/>
      <c r="C113" s="8"/>
      <c r="D113" s="24"/>
      <c r="E113" s="25"/>
      <c r="G113" s="17"/>
      <c r="H113" s="20"/>
      <c r="I113" s="20"/>
    </row>
    <row r="114" spans="1:9" s="14" customFormat="1" ht="12">
      <c r="A114" s="8"/>
      <c r="B114" s="8"/>
      <c r="C114" s="8"/>
      <c r="D114" s="24"/>
      <c r="E114" s="25"/>
      <c r="G114" s="17"/>
      <c r="H114" s="20"/>
      <c r="I114" s="20"/>
    </row>
    <row r="115" spans="1:9" s="14" customFormat="1" ht="12">
      <c r="A115" s="8"/>
      <c r="B115" s="8"/>
      <c r="C115" s="8"/>
      <c r="D115" s="24"/>
      <c r="E115" s="25"/>
      <c r="G115" s="17"/>
      <c r="H115" s="20"/>
      <c r="I115" s="20"/>
    </row>
  </sheetData>
  <pageMargins left="0.25" right="0.25" top="0.75" bottom="0.75" header="0.3" footer="0.3"/>
  <pageSetup paperSize="9" orientation="landscape" r:id="rId1"/>
  <headerFooter>
    <oddFooter>&amp;C&amp;A&amp;R&amp;P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4"/>
  <sheetViews>
    <sheetView view="pageLayout" topLeftCell="A34" zoomScale="120" zoomScaleNormal="100" zoomScalePageLayoutView="120" workbookViewId="0">
      <selection activeCell="D42" sqref="D42:I42"/>
    </sheetView>
  </sheetViews>
  <sheetFormatPr defaultRowHeight="14.25"/>
  <cols>
    <col min="1" max="1" width="5" style="8" customWidth="1"/>
    <col min="2" max="2" width="7.625" style="8" customWidth="1"/>
    <col min="3" max="3" width="10.25" style="8" customWidth="1"/>
    <col min="4" max="4" width="41.125" style="11" customWidth="1"/>
    <col min="5" max="5" width="30.75" style="6" customWidth="1"/>
    <col min="6" max="6" width="7.625" style="14" customWidth="1"/>
    <col min="7" max="7" width="12.75" style="17" customWidth="1"/>
    <col min="8" max="9" width="12.75" style="20" customWidth="1"/>
  </cols>
  <sheetData>
    <row r="1" spans="1:9" s="3" customFormat="1" ht="12">
      <c r="A1" s="7" t="s">
        <v>33</v>
      </c>
      <c r="B1" s="4"/>
      <c r="C1" s="4"/>
      <c r="D1" s="9"/>
      <c r="E1" s="9"/>
      <c r="F1" s="12"/>
      <c r="G1" s="15"/>
      <c r="H1" s="18"/>
      <c r="I1" s="21"/>
    </row>
    <row r="2" spans="1:9" s="3" customFormat="1" ht="12.75" thickBot="1">
      <c r="A2" s="5" t="s">
        <v>34</v>
      </c>
      <c r="B2" s="5" t="s">
        <v>35</v>
      </c>
      <c r="C2" s="5" t="s">
        <v>36</v>
      </c>
      <c r="D2" s="10" t="s">
        <v>37</v>
      </c>
      <c r="E2" s="10" t="s">
        <v>38</v>
      </c>
      <c r="F2" s="13" t="s">
        <v>39</v>
      </c>
      <c r="G2" s="16" t="s">
        <v>40</v>
      </c>
      <c r="H2" s="19" t="s">
        <v>41</v>
      </c>
      <c r="I2" s="22" t="s">
        <v>42</v>
      </c>
    </row>
    <row r="3" spans="1:9" s="29" customFormat="1">
      <c r="A3" s="44" t="s">
        <v>704</v>
      </c>
      <c r="B3" s="44" t="s">
        <v>811</v>
      </c>
      <c r="C3" s="44"/>
      <c r="D3" s="45"/>
      <c r="E3" s="46"/>
      <c r="F3" s="47"/>
      <c r="G3" s="48"/>
      <c r="H3" s="49"/>
      <c r="I3" s="49"/>
    </row>
    <row r="4" spans="1:9">
      <c r="A4" s="50" t="s">
        <v>755</v>
      </c>
      <c r="B4" s="50"/>
      <c r="C4" s="50"/>
      <c r="D4" s="51"/>
      <c r="E4" s="52"/>
      <c r="F4" s="53"/>
      <c r="G4" s="54"/>
      <c r="H4" s="55"/>
      <c r="I4" s="55" t="str">
        <f>IF(F4="","",G4*H4)</f>
        <v/>
      </c>
    </row>
    <row r="5" spans="1:9" ht="15.75">
      <c r="A5" s="50"/>
      <c r="B5" s="50">
        <v>1</v>
      </c>
      <c r="C5" s="50"/>
      <c r="D5" s="51" t="s">
        <v>756</v>
      </c>
      <c r="E5" s="52"/>
      <c r="F5" s="53" t="s">
        <v>757</v>
      </c>
      <c r="G5" s="54">
        <v>77.5</v>
      </c>
      <c r="H5" s="55"/>
      <c r="I5" s="55">
        <f t="shared" ref="I5:I51" si="0">IF(F5="","",G5*H5)</f>
        <v>0</v>
      </c>
    </row>
    <row r="6" spans="1:9">
      <c r="A6" s="50"/>
      <c r="B6" s="50">
        <v>2</v>
      </c>
      <c r="C6" s="50"/>
      <c r="D6" s="51" t="s">
        <v>758</v>
      </c>
      <c r="E6" s="52"/>
      <c r="F6" s="53" t="s">
        <v>644</v>
      </c>
      <c r="G6" s="54">
        <v>10</v>
      </c>
      <c r="H6" s="55"/>
      <c r="I6" s="55">
        <f t="shared" si="0"/>
        <v>0</v>
      </c>
    </row>
    <row r="7" spans="1:9">
      <c r="A7" s="50"/>
      <c r="B7" s="50">
        <v>3</v>
      </c>
      <c r="C7" s="50"/>
      <c r="D7" s="51" t="s">
        <v>759</v>
      </c>
      <c r="E7" s="52"/>
      <c r="F7" s="53" t="s">
        <v>644</v>
      </c>
      <c r="G7" s="54">
        <v>10</v>
      </c>
      <c r="H7" s="55"/>
      <c r="I7" s="55">
        <f t="shared" si="0"/>
        <v>0</v>
      </c>
    </row>
    <row r="8" spans="1:9" ht="48">
      <c r="A8" s="50"/>
      <c r="B8" s="50">
        <v>4</v>
      </c>
      <c r="C8" s="50"/>
      <c r="D8" s="51" t="s">
        <v>760</v>
      </c>
      <c r="E8" s="52"/>
      <c r="F8" s="53"/>
      <c r="G8" s="54"/>
      <c r="H8" s="55"/>
      <c r="I8" s="55" t="str">
        <f t="shared" si="0"/>
        <v/>
      </c>
    </row>
    <row r="9" spans="1:9">
      <c r="A9" s="50"/>
      <c r="B9" s="50"/>
      <c r="C9" s="50"/>
      <c r="D9" s="51" t="s">
        <v>761</v>
      </c>
      <c r="E9" s="52"/>
      <c r="F9" s="53" t="s">
        <v>644</v>
      </c>
      <c r="G9" s="54">
        <v>0</v>
      </c>
      <c r="H9" s="55"/>
      <c r="I9" s="55">
        <f t="shared" si="0"/>
        <v>0</v>
      </c>
    </row>
    <row r="10" spans="1:9">
      <c r="A10" s="50"/>
      <c r="B10" s="50"/>
      <c r="C10" s="50"/>
      <c r="D10" s="51" t="s">
        <v>762</v>
      </c>
      <c r="E10" s="52"/>
      <c r="F10" s="53" t="s">
        <v>644</v>
      </c>
      <c r="G10" s="54">
        <v>1</v>
      </c>
      <c r="H10" s="55"/>
      <c r="I10" s="55">
        <f t="shared" si="0"/>
        <v>0</v>
      </c>
    </row>
    <row r="11" spans="1:9">
      <c r="A11" s="50"/>
      <c r="B11" s="50"/>
      <c r="C11" s="50"/>
      <c r="D11" s="51" t="s">
        <v>763</v>
      </c>
      <c r="E11" s="52"/>
      <c r="F11" s="53" t="s">
        <v>644</v>
      </c>
      <c r="G11" s="54">
        <v>0</v>
      </c>
      <c r="H11" s="55"/>
      <c r="I11" s="55">
        <f t="shared" si="0"/>
        <v>0</v>
      </c>
    </row>
    <row r="12" spans="1:9">
      <c r="A12" s="50"/>
      <c r="B12" s="50"/>
      <c r="C12" s="50"/>
      <c r="D12" s="51" t="s">
        <v>764</v>
      </c>
      <c r="E12" s="52"/>
      <c r="F12" s="53" t="s">
        <v>644</v>
      </c>
      <c r="G12" s="54">
        <v>1</v>
      </c>
      <c r="H12" s="55"/>
      <c r="I12" s="55">
        <f t="shared" si="0"/>
        <v>0</v>
      </c>
    </row>
    <row r="13" spans="1:9">
      <c r="A13" s="50"/>
      <c r="B13" s="50"/>
      <c r="C13" s="50"/>
      <c r="D13" s="51" t="s">
        <v>765</v>
      </c>
      <c r="E13" s="52"/>
      <c r="F13" s="53" t="s">
        <v>644</v>
      </c>
      <c r="G13" s="54">
        <v>0</v>
      </c>
      <c r="H13" s="55"/>
      <c r="I13" s="55">
        <f t="shared" si="0"/>
        <v>0</v>
      </c>
    </row>
    <row r="14" spans="1:9">
      <c r="A14" s="50"/>
      <c r="B14" s="50"/>
      <c r="C14" s="50"/>
      <c r="D14" s="51" t="s">
        <v>766</v>
      </c>
      <c r="E14" s="52"/>
      <c r="F14" s="53" t="s">
        <v>644</v>
      </c>
      <c r="G14" s="54">
        <v>0</v>
      </c>
      <c r="H14" s="55"/>
      <c r="I14" s="55">
        <f t="shared" si="0"/>
        <v>0</v>
      </c>
    </row>
    <row r="15" spans="1:9">
      <c r="A15" s="50" t="s">
        <v>769</v>
      </c>
      <c r="B15" s="50"/>
      <c r="C15" s="50"/>
      <c r="D15" s="51"/>
      <c r="E15" s="52"/>
      <c r="F15" s="53"/>
      <c r="G15" s="54"/>
      <c r="H15" s="55"/>
      <c r="I15" s="55" t="str">
        <f t="shared" si="0"/>
        <v/>
      </c>
    </row>
    <row r="16" spans="1:9" ht="36">
      <c r="A16" s="50"/>
      <c r="B16" s="50">
        <v>1</v>
      </c>
      <c r="C16" s="50"/>
      <c r="D16" s="51" t="s">
        <v>1173</v>
      </c>
      <c r="E16" s="52"/>
      <c r="F16" s="53" t="s">
        <v>770</v>
      </c>
      <c r="G16" s="54">
        <v>89</v>
      </c>
      <c r="H16" s="55"/>
      <c r="I16" s="55">
        <f t="shared" si="0"/>
        <v>0</v>
      </c>
    </row>
    <row r="17" spans="1:9" ht="36">
      <c r="A17" s="50"/>
      <c r="B17" s="50">
        <v>2</v>
      </c>
      <c r="C17" s="50"/>
      <c r="D17" s="51" t="s">
        <v>1172</v>
      </c>
      <c r="E17" s="52"/>
      <c r="F17" s="53" t="s">
        <v>770</v>
      </c>
      <c r="G17" s="54">
        <v>41</v>
      </c>
      <c r="H17" s="55"/>
      <c r="I17" s="55">
        <f t="shared" si="0"/>
        <v>0</v>
      </c>
    </row>
    <row r="18" spans="1:9" ht="24">
      <c r="A18" s="50"/>
      <c r="B18" s="50">
        <v>3</v>
      </c>
      <c r="C18" s="50"/>
      <c r="D18" s="51" t="s">
        <v>771</v>
      </c>
      <c r="E18" s="52" t="s">
        <v>1174</v>
      </c>
      <c r="F18" s="53" t="s">
        <v>770</v>
      </c>
      <c r="G18" s="54">
        <v>4.5</v>
      </c>
      <c r="H18" s="55"/>
      <c r="I18" s="55">
        <f t="shared" si="0"/>
        <v>0</v>
      </c>
    </row>
    <row r="19" spans="1:9" ht="24">
      <c r="A19" s="50"/>
      <c r="B19" s="50">
        <v>5</v>
      </c>
      <c r="C19" s="50"/>
      <c r="D19" s="51" t="s">
        <v>774</v>
      </c>
      <c r="E19" s="52"/>
      <c r="F19" s="53" t="s">
        <v>623</v>
      </c>
      <c r="G19" s="54">
        <v>7</v>
      </c>
      <c r="H19" s="55"/>
      <c r="I19" s="55">
        <f t="shared" si="0"/>
        <v>0</v>
      </c>
    </row>
    <row r="20" spans="1:9" ht="24">
      <c r="A20" s="50"/>
      <c r="B20" s="50">
        <v>6</v>
      </c>
      <c r="C20" s="50"/>
      <c r="D20" s="51" t="s">
        <v>775</v>
      </c>
      <c r="E20" s="52"/>
      <c r="F20" s="53" t="s">
        <v>773</v>
      </c>
      <c r="G20" s="54">
        <v>136</v>
      </c>
      <c r="H20" s="55"/>
      <c r="I20" s="55">
        <f t="shared" si="0"/>
        <v>0</v>
      </c>
    </row>
    <row r="21" spans="1:9" ht="36">
      <c r="A21" s="50"/>
      <c r="B21" s="50">
        <v>7</v>
      </c>
      <c r="C21" s="50"/>
      <c r="D21" s="51" t="s">
        <v>812</v>
      </c>
      <c r="E21" s="52"/>
      <c r="F21" s="53" t="s">
        <v>770</v>
      </c>
      <c r="G21" s="54">
        <v>9</v>
      </c>
      <c r="H21" s="55"/>
      <c r="I21" s="55">
        <f t="shared" si="0"/>
        <v>0</v>
      </c>
    </row>
    <row r="22" spans="1:9" ht="72">
      <c r="A22" s="50"/>
      <c r="B22" s="50">
        <v>8</v>
      </c>
      <c r="C22" s="50"/>
      <c r="D22" s="51" t="s">
        <v>813</v>
      </c>
      <c r="E22" s="52"/>
      <c r="F22" s="53" t="s">
        <v>770</v>
      </c>
      <c r="G22" s="54">
        <v>32</v>
      </c>
      <c r="H22" s="55"/>
      <c r="I22" s="55">
        <f t="shared" si="0"/>
        <v>0</v>
      </c>
    </row>
    <row r="23" spans="1:9" ht="84">
      <c r="A23" s="50"/>
      <c r="B23" s="50">
        <v>9</v>
      </c>
      <c r="C23" s="50"/>
      <c r="D23" s="51" t="s">
        <v>814</v>
      </c>
      <c r="E23" s="52"/>
      <c r="F23" s="53" t="s">
        <v>770</v>
      </c>
      <c r="G23" s="54">
        <v>45</v>
      </c>
      <c r="H23" s="55"/>
      <c r="I23" s="55">
        <f t="shared" si="0"/>
        <v>0</v>
      </c>
    </row>
    <row r="24" spans="1:9" ht="48">
      <c r="A24" s="50"/>
      <c r="B24" s="50">
        <v>10</v>
      </c>
      <c r="C24" s="50"/>
      <c r="D24" s="51" t="s">
        <v>779</v>
      </c>
      <c r="E24" s="52"/>
      <c r="F24" s="53"/>
      <c r="G24" s="54"/>
      <c r="H24" s="55"/>
      <c r="I24" s="55" t="str">
        <f t="shared" si="0"/>
        <v/>
      </c>
    </row>
    <row r="25" spans="1:9">
      <c r="A25" s="50"/>
      <c r="B25" s="50"/>
      <c r="C25" s="50"/>
      <c r="D25" s="51" t="s">
        <v>761</v>
      </c>
      <c r="E25" s="52"/>
      <c r="F25" s="53" t="s">
        <v>781</v>
      </c>
      <c r="G25" s="54">
        <v>0</v>
      </c>
      <c r="H25" s="55"/>
      <c r="I25" s="55">
        <f t="shared" si="0"/>
        <v>0</v>
      </c>
    </row>
    <row r="26" spans="1:9">
      <c r="A26" s="50"/>
      <c r="B26" s="50"/>
      <c r="C26" s="50"/>
      <c r="D26" s="51" t="s">
        <v>780</v>
      </c>
      <c r="E26" s="52"/>
      <c r="F26" s="53" t="s">
        <v>781</v>
      </c>
      <c r="G26" s="54">
        <v>1</v>
      </c>
      <c r="H26" s="55"/>
      <c r="I26" s="55">
        <f t="shared" si="0"/>
        <v>0</v>
      </c>
    </row>
    <row r="27" spans="1:9">
      <c r="A27" s="50"/>
      <c r="B27" s="50"/>
      <c r="C27" s="50"/>
      <c r="D27" s="51" t="s">
        <v>763</v>
      </c>
      <c r="E27" s="52"/>
      <c r="F27" s="53" t="s">
        <v>781</v>
      </c>
      <c r="G27" s="54">
        <v>0</v>
      </c>
      <c r="H27" s="55"/>
      <c r="I27" s="55">
        <f t="shared" si="0"/>
        <v>0</v>
      </c>
    </row>
    <row r="28" spans="1:9">
      <c r="A28" s="50"/>
      <c r="B28" s="50"/>
      <c r="C28" s="50"/>
      <c r="D28" s="51" t="s">
        <v>764</v>
      </c>
      <c r="E28" s="52"/>
      <c r="F28" s="53" t="s">
        <v>781</v>
      </c>
      <c r="G28" s="54">
        <v>1</v>
      </c>
      <c r="H28" s="55"/>
      <c r="I28" s="55">
        <f t="shared" si="0"/>
        <v>0</v>
      </c>
    </row>
    <row r="29" spans="1:9">
      <c r="A29" s="50"/>
      <c r="B29" s="50"/>
      <c r="C29" s="50"/>
      <c r="D29" s="51" t="s">
        <v>765</v>
      </c>
      <c r="E29" s="52"/>
      <c r="F29" s="53" t="s">
        <v>781</v>
      </c>
      <c r="G29" s="54">
        <v>0</v>
      </c>
      <c r="H29" s="55"/>
      <c r="I29" s="55">
        <f t="shared" si="0"/>
        <v>0</v>
      </c>
    </row>
    <row r="30" spans="1:9">
      <c r="A30" s="50"/>
      <c r="B30" s="50"/>
      <c r="C30" s="50"/>
      <c r="D30" s="51" t="s">
        <v>766</v>
      </c>
      <c r="E30" s="52"/>
      <c r="F30" s="53" t="s">
        <v>781</v>
      </c>
      <c r="G30" s="54">
        <v>0</v>
      </c>
      <c r="H30" s="55"/>
      <c r="I30" s="55">
        <f t="shared" si="0"/>
        <v>0</v>
      </c>
    </row>
    <row r="31" spans="1:9">
      <c r="A31" s="50" t="s">
        <v>782</v>
      </c>
      <c r="B31" s="50"/>
      <c r="C31" s="50"/>
      <c r="D31" s="51"/>
      <c r="E31" s="52"/>
      <c r="F31" s="53"/>
      <c r="G31" s="54"/>
      <c r="H31" s="55"/>
      <c r="I31" s="55" t="str">
        <f t="shared" si="0"/>
        <v/>
      </c>
    </row>
    <row r="32" spans="1:9" ht="60">
      <c r="A32" s="50"/>
      <c r="B32" s="50">
        <v>1</v>
      </c>
      <c r="C32" s="50"/>
      <c r="D32" s="51" t="s">
        <v>783</v>
      </c>
      <c r="E32" s="52"/>
      <c r="F32" s="53"/>
      <c r="G32" s="54"/>
      <c r="H32" s="55"/>
      <c r="I32" s="55"/>
    </row>
    <row r="33" spans="1:9" ht="15.75">
      <c r="A33" s="50"/>
      <c r="B33" s="50"/>
      <c r="C33" s="50"/>
      <c r="D33" s="51"/>
      <c r="E33" s="52" t="s">
        <v>815</v>
      </c>
      <c r="F33" s="53" t="s">
        <v>757</v>
      </c>
      <c r="G33" s="54">
        <v>78</v>
      </c>
      <c r="H33" s="55"/>
      <c r="I33" s="55">
        <f>IF(F33="","",G33*H33)</f>
        <v>0</v>
      </c>
    </row>
    <row r="34" spans="1:9" ht="60">
      <c r="A34" s="50"/>
      <c r="B34" s="50">
        <v>2</v>
      </c>
      <c r="C34" s="50"/>
      <c r="D34" s="51" t="s">
        <v>824</v>
      </c>
      <c r="E34" s="63" t="s">
        <v>823</v>
      </c>
      <c r="F34" s="53" t="s">
        <v>757</v>
      </c>
      <c r="G34" s="54">
        <v>19</v>
      </c>
      <c r="H34" s="55"/>
      <c r="I34" s="55">
        <f t="shared" si="0"/>
        <v>0</v>
      </c>
    </row>
    <row r="35" spans="1:9" ht="48">
      <c r="A35" s="50"/>
      <c r="B35" s="50">
        <v>3</v>
      </c>
      <c r="C35" s="50"/>
      <c r="D35" s="51" t="s">
        <v>817</v>
      </c>
      <c r="E35" s="52" t="s">
        <v>788</v>
      </c>
      <c r="F35" s="53" t="s">
        <v>644</v>
      </c>
      <c r="G35" s="54">
        <v>6</v>
      </c>
      <c r="H35" s="55"/>
      <c r="I35" s="55">
        <f t="shared" si="0"/>
        <v>0</v>
      </c>
    </row>
    <row r="36" spans="1:9" ht="36">
      <c r="A36" s="50"/>
      <c r="B36" s="50">
        <v>4</v>
      </c>
      <c r="C36" s="50"/>
      <c r="D36" s="51" t="s">
        <v>816</v>
      </c>
      <c r="E36" s="52"/>
      <c r="F36" s="53" t="s">
        <v>644</v>
      </c>
      <c r="G36" s="54">
        <v>6</v>
      </c>
      <c r="H36" s="55"/>
      <c r="I36" s="55">
        <f t="shared" si="0"/>
        <v>0</v>
      </c>
    </row>
    <row r="37" spans="1:9" ht="48">
      <c r="A37" s="50"/>
      <c r="B37" s="50">
        <v>5</v>
      </c>
      <c r="C37" s="50"/>
      <c r="D37" s="51" t="s">
        <v>819</v>
      </c>
      <c r="E37" s="52"/>
      <c r="F37" s="53" t="s">
        <v>644</v>
      </c>
      <c r="G37" s="54">
        <v>6</v>
      </c>
      <c r="H37" s="55"/>
      <c r="I37" s="55">
        <f t="shared" si="0"/>
        <v>0</v>
      </c>
    </row>
    <row r="38" spans="1:9" ht="24">
      <c r="A38" s="50"/>
      <c r="B38" s="50">
        <v>6</v>
      </c>
      <c r="C38" s="50"/>
      <c r="D38" s="51" t="s">
        <v>818</v>
      </c>
      <c r="E38" s="52"/>
      <c r="F38" s="53" t="s">
        <v>644</v>
      </c>
      <c r="G38" s="54">
        <v>1</v>
      </c>
      <c r="H38" s="55"/>
      <c r="I38" s="55">
        <f t="shared" si="0"/>
        <v>0</v>
      </c>
    </row>
    <row r="39" spans="1:9">
      <c r="A39" s="50"/>
      <c r="B39" s="50">
        <v>7</v>
      </c>
      <c r="C39" s="50"/>
      <c r="D39" s="51" t="s">
        <v>792</v>
      </c>
      <c r="E39" s="52"/>
      <c r="F39" s="53" t="s">
        <v>644</v>
      </c>
      <c r="G39" s="54">
        <v>6</v>
      </c>
      <c r="H39" s="55"/>
      <c r="I39" s="55">
        <f t="shared" si="0"/>
        <v>0</v>
      </c>
    </row>
    <row r="40" spans="1:9">
      <c r="A40" s="50"/>
      <c r="B40" s="50">
        <v>8</v>
      </c>
      <c r="C40" s="50"/>
      <c r="D40" s="51" t="s">
        <v>793</v>
      </c>
      <c r="E40" s="52"/>
      <c r="F40" s="53" t="s">
        <v>644</v>
      </c>
      <c r="G40" s="54">
        <v>6</v>
      </c>
      <c r="H40" s="55"/>
      <c r="I40" s="55">
        <f t="shared" si="0"/>
        <v>0</v>
      </c>
    </row>
    <row r="41" spans="1:9" ht="36">
      <c r="A41" s="50"/>
      <c r="B41" s="50">
        <v>9</v>
      </c>
      <c r="C41" s="50"/>
      <c r="D41" s="51" t="s">
        <v>794</v>
      </c>
      <c r="E41" s="52"/>
      <c r="F41" s="53" t="s">
        <v>644</v>
      </c>
      <c r="G41" s="54">
        <v>6</v>
      </c>
      <c r="H41" s="55"/>
      <c r="I41" s="55">
        <f t="shared" si="0"/>
        <v>0</v>
      </c>
    </row>
    <row r="42" spans="1:9">
      <c r="A42" s="50"/>
      <c r="B42" s="50">
        <v>10</v>
      </c>
      <c r="C42" s="50"/>
      <c r="D42" s="103" t="s">
        <v>795</v>
      </c>
      <c r="E42" s="98" t="s">
        <v>796</v>
      </c>
      <c r="F42" s="99" t="s">
        <v>658</v>
      </c>
      <c r="G42" s="100">
        <v>0.1</v>
      </c>
      <c r="H42" s="101">
        <f>SUM(I33:I41)</f>
        <v>0</v>
      </c>
      <c r="I42" s="101">
        <f t="shared" si="0"/>
        <v>0</v>
      </c>
    </row>
    <row r="43" spans="1:9">
      <c r="A43" s="50" t="s">
        <v>797</v>
      </c>
      <c r="B43" s="50"/>
      <c r="C43" s="50"/>
      <c r="D43" s="51"/>
      <c r="E43" s="52"/>
      <c r="F43" s="53"/>
      <c r="G43" s="54"/>
      <c r="H43" s="55"/>
      <c r="I43" s="55" t="str">
        <f t="shared" si="0"/>
        <v/>
      </c>
    </row>
    <row r="44" spans="1:9" ht="15.75">
      <c r="A44" s="50"/>
      <c r="B44" s="50">
        <v>1</v>
      </c>
      <c r="C44" s="50"/>
      <c r="D44" s="51" t="s">
        <v>798</v>
      </c>
      <c r="E44" s="52"/>
      <c r="F44" s="53" t="s">
        <v>757</v>
      </c>
      <c r="G44" s="54">
        <v>97</v>
      </c>
      <c r="H44" s="55"/>
      <c r="I44" s="55">
        <f t="shared" si="0"/>
        <v>0</v>
      </c>
    </row>
    <row r="45" spans="1:9" ht="24">
      <c r="A45" s="50"/>
      <c r="B45" s="50">
        <v>2</v>
      </c>
      <c r="C45" s="50"/>
      <c r="D45" s="51" t="s">
        <v>799</v>
      </c>
      <c r="E45" s="52"/>
      <c r="F45" s="53" t="s">
        <v>757</v>
      </c>
      <c r="G45" s="54">
        <v>97</v>
      </c>
      <c r="H45" s="55"/>
      <c r="I45" s="55">
        <f t="shared" si="0"/>
        <v>0</v>
      </c>
    </row>
    <row r="46" spans="1:9" ht="15.75">
      <c r="A46" s="50"/>
      <c r="B46" s="50">
        <v>3</v>
      </c>
      <c r="C46" s="50"/>
      <c r="D46" s="51" t="s">
        <v>800</v>
      </c>
      <c r="E46" s="52"/>
      <c r="F46" s="53" t="s">
        <v>757</v>
      </c>
      <c r="G46" s="54">
        <v>97</v>
      </c>
      <c r="H46" s="55"/>
      <c r="I46" s="55">
        <f t="shared" si="0"/>
        <v>0</v>
      </c>
    </row>
    <row r="47" spans="1:9">
      <c r="A47" s="50"/>
      <c r="B47" s="50">
        <v>4</v>
      </c>
      <c r="C47" s="50"/>
      <c r="D47" s="51" t="s">
        <v>801</v>
      </c>
      <c r="E47" s="52"/>
      <c r="F47" s="53" t="s">
        <v>644</v>
      </c>
      <c r="G47" s="54">
        <v>6</v>
      </c>
      <c r="H47" s="55"/>
      <c r="I47" s="55">
        <f t="shared" si="0"/>
        <v>0</v>
      </c>
    </row>
    <row r="48" spans="1:9">
      <c r="A48" s="50" t="s">
        <v>802</v>
      </c>
      <c r="B48" s="50"/>
      <c r="C48" s="50"/>
      <c r="D48" s="51"/>
      <c r="E48" s="52"/>
      <c r="F48" s="53"/>
      <c r="G48" s="54"/>
      <c r="H48" s="55"/>
      <c r="I48" s="55" t="str">
        <f t="shared" si="0"/>
        <v/>
      </c>
    </row>
    <row r="49" spans="1:9">
      <c r="A49" s="50"/>
      <c r="B49" s="50">
        <v>1</v>
      </c>
      <c r="C49" s="50"/>
      <c r="D49" s="51" t="s">
        <v>803</v>
      </c>
      <c r="E49" s="52"/>
      <c r="F49" s="53" t="s">
        <v>644</v>
      </c>
      <c r="G49" s="54">
        <v>1</v>
      </c>
      <c r="H49" s="55"/>
      <c r="I49" s="55">
        <f t="shared" si="0"/>
        <v>0</v>
      </c>
    </row>
    <row r="50" spans="1:9">
      <c r="A50" s="50"/>
      <c r="B50" s="50">
        <v>2</v>
      </c>
      <c r="C50" s="50"/>
      <c r="D50" s="51" t="s">
        <v>804</v>
      </c>
      <c r="E50" s="52"/>
      <c r="F50" s="53" t="s">
        <v>644</v>
      </c>
      <c r="G50" s="54">
        <v>1</v>
      </c>
      <c r="H50" s="55"/>
      <c r="I50" s="55">
        <f t="shared" si="0"/>
        <v>0</v>
      </c>
    </row>
    <row r="51" spans="1:9">
      <c r="A51" s="50"/>
      <c r="B51" s="50">
        <v>3</v>
      </c>
      <c r="C51" s="50"/>
      <c r="D51" s="51" t="s">
        <v>805</v>
      </c>
      <c r="E51" s="52"/>
      <c r="F51" s="53" t="s">
        <v>658</v>
      </c>
      <c r="G51" s="54">
        <v>0.1</v>
      </c>
      <c r="H51" s="55"/>
      <c r="I51" s="55">
        <f t="shared" si="0"/>
        <v>0</v>
      </c>
    </row>
    <row r="53" spans="1:9">
      <c r="D53" s="24" t="s">
        <v>276</v>
      </c>
      <c r="E53" s="27">
        <f>SUM(I4:I51)</f>
        <v>0</v>
      </c>
    </row>
    <row r="54" spans="1:9">
      <c r="D54" s="24" t="s">
        <v>277</v>
      </c>
      <c r="E54" s="27">
        <f>0.22*E53</f>
        <v>0</v>
      </c>
    </row>
    <row r="55" spans="1:9">
      <c r="D55" s="24" t="s">
        <v>5</v>
      </c>
      <c r="E55" s="27">
        <f>E54+E53</f>
        <v>0</v>
      </c>
    </row>
    <row r="112" spans="4:5">
      <c r="D112" s="24"/>
      <c r="E112" s="25"/>
    </row>
    <row r="113" spans="4:5">
      <c r="D113" s="24"/>
      <c r="E113" s="25"/>
    </row>
    <row r="114" spans="4:5">
      <c r="D114" s="24"/>
      <c r="E114" s="25"/>
    </row>
  </sheetData>
  <pageMargins left="0.25" right="0.25" top="0.75" bottom="0.75" header="0.3" footer="0.3"/>
  <pageSetup paperSize="9" orientation="landscape" r:id="rId1"/>
  <headerFooter>
    <oddFooter>&amp;C&amp;A&amp;R&amp;P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4"/>
  <sheetViews>
    <sheetView view="pageLayout" topLeftCell="A37" zoomScaleNormal="100" workbookViewId="0">
      <selection activeCell="D42" sqref="D42:I42"/>
    </sheetView>
  </sheetViews>
  <sheetFormatPr defaultRowHeight="14.25"/>
  <cols>
    <col min="1" max="1" width="5" style="8" customWidth="1"/>
    <col min="2" max="2" width="7.625" style="8" customWidth="1"/>
    <col min="3" max="3" width="10.25" style="8" customWidth="1"/>
    <col min="4" max="4" width="41.125" style="11" customWidth="1"/>
    <col min="5" max="5" width="30.75" style="6" customWidth="1"/>
    <col min="6" max="6" width="7.625" style="14" customWidth="1"/>
    <col min="7" max="7" width="12.75" style="17" customWidth="1"/>
    <col min="8" max="9" width="12.75" style="20" customWidth="1"/>
  </cols>
  <sheetData>
    <row r="1" spans="1:9" s="3" customFormat="1" ht="12">
      <c r="A1" s="7" t="s">
        <v>33</v>
      </c>
      <c r="B1" s="4"/>
      <c r="C1" s="4"/>
      <c r="D1" s="9"/>
      <c r="E1" s="9"/>
      <c r="F1" s="12"/>
      <c r="G1" s="15"/>
      <c r="H1" s="18"/>
      <c r="I1" s="21"/>
    </row>
    <row r="2" spans="1:9" s="3" customFormat="1" ht="12.75" thickBot="1">
      <c r="A2" s="5" t="s">
        <v>34</v>
      </c>
      <c r="B2" s="5" t="s">
        <v>35</v>
      </c>
      <c r="C2" s="5" t="s">
        <v>36</v>
      </c>
      <c r="D2" s="10" t="s">
        <v>37</v>
      </c>
      <c r="E2" s="10" t="s">
        <v>38</v>
      </c>
      <c r="F2" s="13" t="s">
        <v>39</v>
      </c>
      <c r="G2" s="16" t="s">
        <v>40</v>
      </c>
      <c r="H2" s="19" t="s">
        <v>41</v>
      </c>
      <c r="I2" s="22" t="s">
        <v>42</v>
      </c>
    </row>
    <row r="3" spans="1:9" s="29" customFormat="1">
      <c r="A3" s="44" t="s">
        <v>704</v>
      </c>
      <c r="B3" s="44" t="s">
        <v>822</v>
      </c>
      <c r="C3" s="44"/>
      <c r="D3" s="45"/>
      <c r="E3" s="46"/>
      <c r="F3" s="47"/>
      <c r="G3" s="48"/>
      <c r="H3" s="49"/>
      <c r="I3" s="49"/>
    </row>
    <row r="4" spans="1:9">
      <c r="A4" s="50" t="s">
        <v>755</v>
      </c>
      <c r="B4" s="50"/>
      <c r="C4" s="50"/>
      <c r="D4" s="51"/>
      <c r="E4" s="52"/>
      <c r="F4" s="53"/>
      <c r="G4" s="54"/>
      <c r="H4" s="55"/>
      <c r="I4" s="55" t="str">
        <f>IF(F4="","",G4*H4)</f>
        <v/>
      </c>
    </row>
    <row r="5" spans="1:9" ht="15.75">
      <c r="A5" s="50"/>
      <c r="B5" s="50">
        <v>1</v>
      </c>
      <c r="C5" s="50"/>
      <c r="D5" s="51" t="s">
        <v>756</v>
      </c>
      <c r="E5" s="52"/>
      <c r="F5" s="53" t="s">
        <v>757</v>
      </c>
      <c r="G5" s="54">
        <v>86.4</v>
      </c>
      <c r="H5" s="55"/>
      <c r="I5" s="55">
        <f t="shared" ref="I5:I51" si="0">IF(F5="","",G5*H5)</f>
        <v>0</v>
      </c>
    </row>
    <row r="6" spans="1:9">
      <c r="A6" s="50"/>
      <c r="B6" s="50">
        <v>2</v>
      </c>
      <c r="C6" s="50"/>
      <c r="D6" s="51" t="s">
        <v>758</v>
      </c>
      <c r="E6" s="52"/>
      <c r="F6" s="53" t="s">
        <v>644</v>
      </c>
      <c r="G6" s="54">
        <v>11</v>
      </c>
      <c r="H6" s="55"/>
      <c r="I6" s="55">
        <f t="shared" si="0"/>
        <v>0</v>
      </c>
    </row>
    <row r="7" spans="1:9">
      <c r="A7" s="50"/>
      <c r="B7" s="50">
        <v>3</v>
      </c>
      <c r="C7" s="50"/>
      <c r="D7" s="51" t="s">
        <v>759</v>
      </c>
      <c r="E7" s="52"/>
      <c r="F7" s="53" t="s">
        <v>644</v>
      </c>
      <c r="G7" s="54">
        <v>11</v>
      </c>
      <c r="H7" s="55"/>
      <c r="I7" s="55">
        <f t="shared" si="0"/>
        <v>0</v>
      </c>
    </row>
    <row r="8" spans="1:9" ht="48">
      <c r="A8" s="50"/>
      <c r="B8" s="50">
        <v>4</v>
      </c>
      <c r="C8" s="50"/>
      <c r="D8" s="51" t="s">
        <v>760</v>
      </c>
      <c r="E8" s="52"/>
      <c r="F8" s="53"/>
      <c r="G8" s="54"/>
      <c r="H8" s="55"/>
      <c r="I8" s="55" t="str">
        <f t="shared" si="0"/>
        <v/>
      </c>
    </row>
    <row r="9" spans="1:9">
      <c r="A9" s="50"/>
      <c r="B9" s="50"/>
      <c r="C9" s="50"/>
      <c r="D9" s="51" t="s">
        <v>761</v>
      </c>
      <c r="E9" s="52"/>
      <c r="F9" s="53" t="s">
        <v>644</v>
      </c>
      <c r="G9" s="54">
        <v>0</v>
      </c>
      <c r="H9" s="55"/>
      <c r="I9" s="55">
        <f t="shared" si="0"/>
        <v>0</v>
      </c>
    </row>
    <row r="10" spans="1:9">
      <c r="A10" s="50"/>
      <c r="B10" s="50"/>
      <c r="C10" s="50"/>
      <c r="D10" s="51" t="s">
        <v>762</v>
      </c>
      <c r="E10" s="52"/>
      <c r="F10" s="53" t="s">
        <v>644</v>
      </c>
      <c r="G10" s="54">
        <v>1</v>
      </c>
      <c r="H10" s="55"/>
      <c r="I10" s="55">
        <f t="shared" si="0"/>
        <v>0</v>
      </c>
    </row>
    <row r="11" spans="1:9">
      <c r="A11" s="50"/>
      <c r="B11" s="50"/>
      <c r="C11" s="50"/>
      <c r="D11" s="51" t="s">
        <v>763</v>
      </c>
      <c r="E11" s="52"/>
      <c r="F11" s="53" t="s">
        <v>644</v>
      </c>
      <c r="G11" s="54">
        <v>0</v>
      </c>
      <c r="H11" s="55"/>
      <c r="I11" s="55">
        <f t="shared" si="0"/>
        <v>0</v>
      </c>
    </row>
    <row r="12" spans="1:9">
      <c r="A12" s="50"/>
      <c r="B12" s="50"/>
      <c r="C12" s="50"/>
      <c r="D12" s="51" t="s">
        <v>764</v>
      </c>
      <c r="E12" s="52"/>
      <c r="F12" s="53" t="s">
        <v>644</v>
      </c>
      <c r="G12" s="54">
        <v>2</v>
      </c>
      <c r="H12" s="55"/>
      <c r="I12" s="55">
        <f t="shared" si="0"/>
        <v>0</v>
      </c>
    </row>
    <row r="13" spans="1:9">
      <c r="A13" s="50"/>
      <c r="B13" s="50"/>
      <c r="C13" s="50"/>
      <c r="D13" s="51" t="s">
        <v>765</v>
      </c>
      <c r="E13" s="52"/>
      <c r="F13" s="53" t="s">
        <v>644</v>
      </c>
      <c r="G13" s="54">
        <v>0</v>
      </c>
      <c r="H13" s="55"/>
      <c r="I13" s="55">
        <f t="shared" si="0"/>
        <v>0</v>
      </c>
    </row>
    <row r="14" spans="1:9">
      <c r="A14" s="50"/>
      <c r="B14" s="50"/>
      <c r="C14" s="50"/>
      <c r="D14" s="51" t="s">
        <v>766</v>
      </c>
      <c r="E14" s="52"/>
      <c r="F14" s="53" t="s">
        <v>644</v>
      </c>
      <c r="G14" s="54">
        <v>0</v>
      </c>
      <c r="H14" s="55"/>
      <c r="I14" s="55">
        <f t="shared" si="0"/>
        <v>0</v>
      </c>
    </row>
    <row r="15" spans="1:9">
      <c r="A15" s="50" t="s">
        <v>769</v>
      </c>
      <c r="B15" s="50"/>
      <c r="C15" s="50"/>
      <c r="D15" s="51"/>
      <c r="E15" s="52"/>
      <c r="F15" s="53"/>
      <c r="G15" s="54"/>
      <c r="H15" s="55"/>
      <c r="I15" s="55" t="str">
        <f t="shared" si="0"/>
        <v/>
      </c>
    </row>
    <row r="16" spans="1:9" ht="36">
      <c r="A16" s="50"/>
      <c r="B16" s="50">
        <v>1</v>
      </c>
      <c r="C16" s="50"/>
      <c r="D16" s="51" t="s">
        <v>1173</v>
      </c>
      <c r="E16" s="52"/>
      <c r="F16" s="53" t="s">
        <v>770</v>
      </c>
      <c r="G16" s="54">
        <v>102</v>
      </c>
      <c r="H16" s="55"/>
      <c r="I16" s="55">
        <f t="shared" si="0"/>
        <v>0</v>
      </c>
    </row>
    <row r="17" spans="1:9" ht="36">
      <c r="A17" s="50"/>
      <c r="B17" s="50">
        <v>2</v>
      </c>
      <c r="C17" s="50"/>
      <c r="D17" s="51" t="s">
        <v>1172</v>
      </c>
      <c r="E17" s="52"/>
      <c r="F17" s="53" t="s">
        <v>770</v>
      </c>
      <c r="G17" s="54">
        <v>52</v>
      </c>
      <c r="H17" s="55"/>
      <c r="I17" s="55">
        <f t="shared" si="0"/>
        <v>0</v>
      </c>
    </row>
    <row r="18" spans="1:9" ht="24">
      <c r="A18" s="50"/>
      <c r="B18" s="50">
        <v>3</v>
      </c>
      <c r="C18" s="50"/>
      <c r="D18" s="51" t="s">
        <v>771</v>
      </c>
      <c r="E18" s="52" t="s">
        <v>1174</v>
      </c>
      <c r="F18" s="53" t="s">
        <v>770</v>
      </c>
      <c r="G18" s="54">
        <v>5.5</v>
      </c>
      <c r="H18" s="55"/>
      <c r="I18" s="55">
        <f t="shared" si="0"/>
        <v>0</v>
      </c>
    </row>
    <row r="19" spans="1:9" ht="24">
      <c r="A19" s="50"/>
      <c r="B19" s="50">
        <v>5</v>
      </c>
      <c r="C19" s="50"/>
      <c r="D19" s="51" t="s">
        <v>774</v>
      </c>
      <c r="E19" s="52"/>
      <c r="F19" s="53" t="s">
        <v>623</v>
      </c>
      <c r="G19" s="54">
        <v>8</v>
      </c>
      <c r="H19" s="55"/>
      <c r="I19" s="55">
        <f t="shared" si="0"/>
        <v>0</v>
      </c>
    </row>
    <row r="20" spans="1:9" ht="24">
      <c r="A20" s="50"/>
      <c r="B20" s="50">
        <v>6</v>
      </c>
      <c r="C20" s="50"/>
      <c r="D20" s="51" t="s">
        <v>775</v>
      </c>
      <c r="E20" s="52"/>
      <c r="F20" s="53" t="s">
        <v>773</v>
      </c>
      <c r="G20" s="54">
        <v>153</v>
      </c>
      <c r="H20" s="55"/>
      <c r="I20" s="55">
        <f t="shared" si="0"/>
        <v>0</v>
      </c>
    </row>
    <row r="21" spans="1:9" ht="48">
      <c r="A21" s="50"/>
      <c r="B21" s="50">
        <v>7</v>
      </c>
      <c r="C21" s="50"/>
      <c r="D21" s="51" t="s">
        <v>812</v>
      </c>
      <c r="E21" s="52"/>
      <c r="F21" s="53" t="s">
        <v>770</v>
      </c>
      <c r="G21" s="54">
        <v>14</v>
      </c>
      <c r="H21" s="55"/>
      <c r="I21" s="55">
        <f t="shared" si="0"/>
        <v>0</v>
      </c>
    </row>
    <row r="22" spans="1:9" ht="72">
      <c r="A22" s="50"/>
      <c r="B22" s="50">
        <v>8</v>
      </c>
      <c r="C22" s="50"/>
      <c r="D22" s="51" t="s">
        <v>813</v>
      </c>
      <c r="E22" s="52"/>
      <c r="F22" s="53" t="s">
        <v>770</v>
      </c>
      <c r="G22" s="54">
        <v>38</v>
      </c>
      <c r="H22" s="55"/>
      <c r="I22" s="55">
        <f t="shared" si="0"/>
        <v>0</v>
      </c>
    </row>
    <row r="23" spans="1:9" ht="84">
      <c r="A23" s="50"/>
      <c r="B23" s="50">
        <v>9</v>
      </c>
      <c r="C23" s="50"/>
      <c r="D23" s="51" t="s">
        <v>814</v>
      </c>
      <c r="E23" s="52"/>
      <c r="F23" s="53" t="s">
        <v>770</v>
      </c>
      <c r="G23" s="54">
        <v>64</v>
      </c>
      <c r="H23" s="55"/>
      <c r="I23" s="55">
        <f t="shared" si="0"/>
        <v>0</v>
      </c>
    </row>
    <row r="24" spans="1:9" ht="48">
      <c r="A24" s="50"/>
      <c r="B24" s="50">
        <v>10</v>
      </c>
      <c r="C24" s="50"/>
      <c r="D24" s="51" t="s">
        <v>779</v>
      </c>
      <c r="E24" s="52"/>
      <c r="F24" s="53"/>
      <c r="G24" s="54"/>
      <c r="H24" s="55"/>
      <c r="I24" s="55" t="str">
        <f t="shared" si="0"/>
        <v/>
      </c>
    </row>
    <row r="25" spans="1:9">
      <c r="A25" s="50"/>
      <c r="B25" s="50"/>
      <c r="C25" s="50"/>
      <c r="D25" s="51" t="s">
        <v>761</v>
      </c>
      <c r="E25" s="52"/>
      <c r="F25" s="53" t="s">
        <v>781</v>
      </c>
      <c r="G25" s="54">
        <v>0</v>
      </c>
      <c r="H25" s="55"/>
      <c r="I25" s="55">
        <f t="shared" si="0"/>
        <v>0</v>
      </c>
    </row>
    <row r="26" spans="1:9">
      <c r="A26" s="50"/>
      <c r="B26" s="50"/>
      <c r="C26" s="50"/>
      <c r="D26" s="51" t="s">
        <v>780</v>
      </c>
      <c r="E26" s="52"/>
      <c r="F26" s="53" t="s">
        <v>781</v>
      </c>
      <c r="G26" s="54">
        <v>1</v>
      </c>
      <c r="H26" s="55"/>
      <c r="I26" s="55">
        <f t="shared" si="0"/>
        <v>0</v>
      </c>
    </row>
    <row r="27" spans="1:9">
      <c r="A27" s="50"/>
      <c r="B27" s="50"/>
      <c r="C27" s="50"/>
      <c r="D27" s="51" t="s">
        <v>763</v>
      </c>
      <c r="E27" s="52"/>
      <c r="F27" s="53" t="s">
        <v>781</v>
      </c>
      <c r="G27" s="54">
        <v>0</v>
      </c>
      <c r="H27" s="55"/>
      <c r="I27" s="55">
        <f t="shared" si="0"/>
        <v>0</v>
      </c>
    </row>
    <row r="28" spans="1:9">
      <c r="A28" s="50"/>
      <c r="B28" s="50"/>
      <c r="C28" s="50"/>
      <c r="D28" s="51" t="s">
        <v>764</v>
      </c>
      <c r="E28" s="52"/>
      <c r="F28" s="53" t="s">
        <v>781</v>
      </c>
      <c r="G28" s="54">
        <v>2</v>
      </c>
      <c r="H28" s="55"/>
      <c r="I28" s="55">
        <f t="shared" si="0"/>
        <v>0</v>
      </c>
    </row>
    <row r="29" spans="1:9">
      <c r="A29" s="50"/>
      <c r="B29" s="50"/>
      <c r="C29" s="50"/>
      <c r="D29" s="51" t="s">
        <v>765</v>
      </c>
      <c r="E29" s="52"/>
      <c r="F29" s="53" t="s">
        <v>781</v>
      </c>
      <c r="G29" s="54">
        <v>0</v>
      </c>
      <c r="H29" s="55"/>
      <c r="I29" s="55">
        <f t="shared" si="0"/>
        <v>0</v>
      </c>
    </row>
    <row r="30" spans="1:9">
      <c r="A30" s="50"/>
      <c r="B30" s="50"/>
      <c r="C30" s="50"/>
      <c r="D30" s="51" t="s">
        <v>766</v>
      </c>
      <c r="E30" s="52"/>
      <c r="F30" s="53" t="s">
        <v>781</v>
      </c>
      <c r="G30" s="54">
        <v>0</v>
      </c>
      <c r="H30" s="55"/>
      <c r="I30" s="55">
        <f t="shared" si="0"/>
        <v>0</v>
      </c>
    </row>
    <row r="31" spans="1:9">
      <c r="A31" s="50" t="s">
        <v>782</v>
      </c>
      <c r="B31" s="50"/>
      <c r="C31" s="50"/>
      <c r="D31" s="51"/>
      <c r="E31" s="52"/>
      <c r="F31" s="53"/>
      <c r="G31" s="54"/>
      <c r="H31" s="55"/>
      <c r="I31" s="55" t="str">
        <f t="shared" si="0"/>
        <v/>
      </c>
    </row>
    <row r="32" spans="1:9" ht="60">
      <c r="A32" s="50"/>
      <c r="B32" s="50">
        <v>1</v>
      </c>
      <c r="C32" s="50"/>
      <c r="D32" s="51" t="s">
        <v>825</v>
      </c>
      <c r="E32" s="52"/>
      <c r="F32" s="53"/>
      <c r="G32" s="54"/>
      <c r="H32" s="55"/>
      <c r="I32" s="55"/>
    </row>
    <row r="33" spans="1:9" ht="15.75">
      <c r="A33" s="50"/>
      <c r="B33" s="50"/>
      <c r="C33" s="50"/>
      <c r="D33" s="51"/>
      <c r="E33" s="52" t="s">
        <v>815</v>
      </c>
      <c r="F33" s="53" t="s">
        <v>757</v>
      </c>
      <c r="G33" s="54">
        <v>87</v>
      </c>
      <c r="H33" s="55"/>
      <c r="I33" s="55">
        <f>IF(F33="","",G33*H33)</f>
        <v>0</v>
      </c>
    </row>
    <row r="34" spans="1:9" ht="60">
      <c r="A34" s="50"/>
      <c r="B34" s="50">
        <v>2</v>
      </c>
      <c r="C34" s="50"/>
      <c r="D34" s="51" t="s">
        <v>824</v>
      </c>
      <c r="E34" s="52" t="s">
        <v>786</v>
      </c>
      <c r="F34" s="53" t="s">
        <v>757</v>
      </c>
      <c r="G34" s="54">
        <v>50</v>
      </c>
      <c r="H34" s="55"/>
      <c r="I34" s="55">
        <f t="shared" si="0"/>
        <v>0</v>
      </c>
    </row>
    <row r="35" spans="1:9" ht="48">
      <c r="A35" s="50"/>
      <c r="B35" s="50">
        <v>3</v>
      </c>
      <c r="C35" s="50"/>
      <c r="D35" s="51" t="s">
        <v>817</v>
      </c>
      <c r="E35" s="52" t="s">
        <v>788</v>
      </c>
      <c r="F35" s="53" t="s">
        <v>644</v>
      </c>
      <c r="G35" s="54">
        <v>5</v>
      </c>
      <c r="H35" s="55"/>
      <c r="I35" s="55">
        <f t="shared" si="0"/>
        <v>0</v>
      </c>
    </row>
    <row r="36" spans="1:9" ht="24">
      <c r="A36" s="50"/>
      <c r="B36" s="50">
        <v>4</v>
      </c>
      <c r="C36" s="50"/>
      <c r="D36" s="51" t="s">
        <v>826</v>
      </c>
      <c r="E36" s="52"/>
      <c r="F36" s="53" t="s">
        <v>644</v>
      </c>
      <c r="G36" s="54">
        <v>1</v>
      </c>
      <c r="H36" s="55"/>
      <c r="I36" s="55">
        <f t="shared" si="0"/>
        <v>0</v>
      </c>
    </row>
    <row r="37" spans="1:9" ht="36">
      <c r="A37" s="50"/>
      <c r="B37" s="50">
        <v>5</v>
      </c>
      <c r="C37" s="50"/>
      <c r="D37" s="51" t="s">
        <v>816</v>
      </c>
      <c r="E37" s="52"/>
      <c r="F37" s="53" t="s">
        <v>644</v>
      </c>
      <c r="G37" s="54">
        <v>6</v>
      </c>
      <c r="H37" s="55"/>
      <c r="I37" s="55">
        <f t="shared" si="0"/>
        <v>0</v>
      </c>
    </row>
    <row r="38" spans="1:9" ht="48">
      <c r="A38" s="50"/>
      <c r="B38" s="50">
        <v>6</v>
      </c>
      <c r="C38" s="50"/>
      <c r="D38" s="51" t="s">
        <v>819</v>
      </c>
      <c r="E38" s="52"/>
      <c r="F38" s="53" t="s">
        <v>644</v>
      </c>
      <c r="G38" s="54">
        <v>6</v>
      </c>
      <c r="H38" s="55"/>
      <c r="I38" s="55">
        <f t="shared" si="0"/>
        <v>0</v>
      </c>
    </row>
    <row r="39" spans="1:9">
      <c r="A39" s="50"/>
      <c r="B39" s="50">
        <v>7</v>
      </c>
      <c r="C39" s="50"/>
      <c r="D39" s="51" t="s">
        <v>792</v>
      </c>
      <c r="E39" s="52"/>
      <c r="F39" s="53" t="s">
        <v>644</v>
      </c>
      <c r="G39" s="54">
        <v>6</v>
      </c>
      <c r="H39" s="55"/>
      <c r="I39" s="55">
        <f t="shared" si="0"/>
        <v>0</v>
      </c>
    </row>
    <row r="40" spans="1:9">
      <c r="A40" s="50"/>
      <c r="B40" s="50">
        <v>8</v>
      </c>
      <c r="C40" s="50"/>
      <c r="D40" s="51" t="s">
        <v>793</v>
      </c>
      <c r="E40" s="52"/>
      <c r="F40" s="53" t="s">
        <v>644</v>
      </c>
      <c r="G40" s="54">
        <v>6</v>
      </c>
      <c r="H40" s="55"/>
      <c r="I40" s="55">
        <f t="shared" si="0"/>
        <v>0</v>
      </c>
    </row>
    <row r="41" spans="1:9" ht="36">
      <c r="A41" s="50"/>
      <c r="B41" s="50">
        <v>9</v>
      </c>
      <c r="C41" s="50"/>
      <c r="D41" s="51" t="s">
        <v>827</v>
      </c>
      <c r="E41" s="52"/>
      <c r="F41" s="53" t="s">
        <v>644</v>
      </c>
      <c r="G41" s="54">
        <v>17</v>
      </c>
      <c r="H41" s="55"/>
      <c r="I41" s="55">
        <f t="shared" si="0"/>
        <v>0</v>
      </c>
    </row>
    <row r="42" spans="1:9">
      <c r="A42" s="50"/>
      <c r="B42" s="50">
        <v>10</v>
      </c>
      <c r="C42" s="50"/>
      <c r="D42" s="103" t="s">
        <v>795</v>
      </c>
      <c r="E42" s="98" t="s">
        <v>796</v>
      </c>
      <c r="F42" s="99" t="s">
        <v>658</v>
      </c>
      <c r="G42" s="100">
        <v>0.1</v>
      </c>
      <c r="H42" s="101">
        <f>SUM(I33:I41)</f>
        <v>0</v>
      </c>
      <c r="I42" s="101">
        <f t="shared" si="0"/>
        <v>0</v>
      </c>
    </row>
    <row r="43" spans="1:9">
      <c r="A43" s="50" t="s">
        <v>797</v>
      </c>
      <c r="B43" s="50"/>
      <c r="C43" s="50"/>
      <c r="D43" s="51"/>
      <c r="E43" s="52"/>
      <c r="F43" s="53"/>
      <c r="G43" s="54"/>
      <c r="H43" s="55"/>
      <c r="I43" s="55" t="str">
        <f t="shared" si="0"/>
        <v/>
      </c>
    </row>
    <row r="44" spans="1:9" ht="15.75">
      <c r="A44" s="50"/>
      <c r="B44" s="50">
        <v>1</v>
      </c>
      <c r="C44" s="50"/>
      <c r="D44" s="51" t="s">
        <v>798</v>
      </c>
      <c r="E44" s="52"/>
      <c r="F44" s="53" t="s">
        <v>757</v>
      </c>
      <c r="G44" s="54">
        <v>137</v>
      </c>
      <c r="H44" s="55"/>
      <c r="I44" s="55">
        <f t="shared" si="0"/>
        <v>0</v>
      </c>
    </row>
    <row r="45" spans="1:9" ht="24">
      <c r="A45" s="50"/>
      <c r="B45" s="50">
        <v>2</v>
      </c>
      <c r="C45" s="50"/>
      <c r="D45" s="51" t="s">
        <v>799</v>
      </c>
      <c r="E45" s="52"/>
      <c r="F45" s="53" t="s">
        <v>757</v>
      </c>
      <c r="G45" s="54">
        <v>137</v>
      </c>
      <c r="H45" s="55"/>
      <c r="I45" s="55">
        <f t="shared" si="0"/>
        <v>0</v>
      </c>
    </row>
    <row r="46" spans="1:9" ht="15.75">
      <c r="A46" s="50"/>
      <c r="B46" s="50">
        <v>3</v>
      </c>
      <c r="C46" s="50"/>
      <c r="D46" s="51" t="s">
        <v>800</v>
      </c>
      <c r="E46" s="52"/>
      <c r="F46" s="53" t="s">
        <v>757</v>
      </c>
      <c r="G46" s="54">
        <v>137</v>
      </c>
      <c r="H46" s="55"/>
      <c r="I46" s="55">
        <f t="shared" si="0"/>
        <v>0</v>
      </c>
    </row>
    <row r="47" spans="1:9">
      <c r="A47" s="50"/>
      <c r="B47" s="50">
        <v>4</v>
      </c>
      <c r="C47" s="50"/>
      <c r="D47" s="51" t="s">
        <v>801</v>
      </c>
      <c r="E47" s="52"/>
      <c r="F47" s="53" t="s">
        <v>644</v>
      </c>
      <c r="G47" s="54">
        <v>6</v>
      </c>
      <c r="H47" s="55"/>
      <c r="I47" s="55">
        <f t="shared" si="0"/>
        <v>0</v>
      </c>
    </row>
    <row r="48" spans="1:9">
      <c r="A48" s="50" t="s">
        <v>802</v>
      </c>
      <c r="B48" s="50"/>
      <c r="C48" s="50"/>
      <c r="D48" s="51"/>
      <c r="E48" s="52"/>
      <c r="F48" s="53"/>
      <c r="G48" s="54"/>
      <c r="H48" s="55"/>
      <c r="I48" s="55" t="str">
        <f t="shared" si="0"/>
        <v/>
      </c>
    </row>
    <row r="49" spans="1:9">
      <c r="A49" s="50"/>
      <c r="B49" s="50">
        <v>1</v>
      </c>
      <c r="C49" s="50"/>
      <c r="D49" s="51" t="s">
        <v>803</v>
      </c>
      <c r="E49" s="52"/>
      <c r="F49" s="53" t="s">
        <v>644</v>
      </c>
      <c r="G49" s="54">
        <v>1</v>
      </c>
      <c r="H49" s="55"/>
      <c r="I49" s="55">
        <f t="shared" si="0"/>
        <v>0</v>
      </c>
    </row>
    <row r="50" spans="1:9">
      <c r="A50" s="50"/>
      <c r="B50" s="50">
        <v>2</v>
      </c>
      <c r="C50" s="50"/>
      <c r="D50" s="51" t="s">
        <v>804</v>
      </c>
      <c r="E50" s="52"/>
      <c r="F50" s="53" t="s">
        <v>644</v>
      </c>
      <c r="G50" s="54">
        <v>1</v>
      </c>
      <c r="H50" s="55"/>
      <c r="I50" s="55">
        <f t="shared" si="0"/>
        <v>0</v>
      </c>
    </row>
    <row r="51" spans="1:9">
      <c r="A51" s="50"/>
      <c r="B51" s="50">
        <v>3</v>
      </c>
      <c r="C51" s="50"/>
      <c r="D51" s="51" t="s">
        <v>805</v>
      </c>
      <c r="E51" s="52"/>
      <c r="F51" s="53" t="s">
        <v>658</v>
      </c>
      <c r="G51" s="54">
        <v>0.1</v>
      </c>
      <c r="H51" s="55"/>
      <c r="I51" s="55">
        <f t="shared" si="0"/>
        <v>0</v>
      </c>
    </row>
    <row r="53" spans="1:9">
      <c r="D53" s="24" t="s">
        <v>276</v>
      </c>
      <c r="E53" s="28">
        <f>SUM(I4:I51)</f>
        <v>0</v>
      </c>
    </row>
    <row r="54" spans="1:9">
      <c r="D54" s="24" t="s">
        <v>277</v>
      </c>
      <c r="E54" s="28">
        <f>0.22*E53</f>
        <v>0</v>
      </c>
    </row>
    <row r="55" spans="1:9">
      <c r="D55" s="24" t="s">
        <v>5</v>
      </c>
      <c r="E55" s="28">
        <f>E54+E53</f>
        <v>0</v>
      </c>
    </row>
    <row r="112" spans="4:5">
      <c r="D112" s="24"/>
      <c r="E112" s="25"/>
    </row>
    <row r="113" spans="4:5">
      <c r="D113" s="24"/>
      <c r="E113" s="25"/>
    </row>
    <row r="114" spans="4:5">
      <c r="D114" s="24"/>
      <c r="E114" s="25"/>
    </row>
  </sheetData>
  <pageMargins left="0.25" right="0.25" top="0.75" bottom="0.75" header="0.3" footer="0.3"/>
  <pageSetup paperSize="9" orientation="landscape" r:id="rId1"/>
  <headerFooter>
    <oddFooter>&amp;C&amp;A&amp;R&amp;P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3"/>
  <sheetViews>
    <sheetView view="pageLayout" zoomScale="130" zoomScaleNormal="100" zoomScalePageLayoutView="130" workbookViewId="0">
      <selection activeCell="H6" sqref="H6:H43"/>
    </sheetView>
  </sheetViews>
  <sheetFormatPr defaultRowHeight="14.25"/>
  <cols>
    <col min="1" max="1" width="5" style="8" customWidth="1"/>
    <col min="2" max="2" width="7.625" style="8" customWidth="1"/>
    <col min="3" max="3" width="10.25" style="8" customWidth="1"/>
    <col min="4" max="4" width="41.125" style="11" customWidth="1"/>
    <col min="5" max="5" width="30.75" style="6" customWidth="1"/>
    <col min="6" max="6" width="7.625" style="14" customWidth="1"/>
    <col min="7" max="7" width="12.75" style="17" customWidth="1"/>
    <col min="8" max="9" width="12.75" style="20" customWidth="1"/>
  </cols>
  <sheetData>
    <row r="1" spans="1:9" s="3" customFormat="1" ht="12">
      <c r="A1" s="7" t="s">
        <v>33</v>
      </c>
      <c r="B1" s="4"/>
      <c r="C1" s="4"/>
      <c r="D1" s="9"/>
      <c r="E1" s="9"/>
      <c r="F1" s="12"/>
      <c r="G1" s="15"/>
      <c r="H1" s="18"/>
      <c r="I1" s="21"/>
    </row>
    <row r="2" spans="1:9" s="3" customFormat="1" ht="12.75" thickBot="1">
      <c r="A2" s="5" t="s">
        <v>34</v>
      </c>
      <c r="B2" s="5" t="s">
        <v>35</v>
      </c>
      <c r="C2" s="5" t="s">
        <v>36</v>
      </c>
      <c r="D2" s="10" t="s">
        <v>37</v>
      </c>
      <c r="E2" s="10" t="s">
        <v>38</v>
      </c>
      <c r="F2" s="13" t="s">
        <v>39</v>
      </c>
      <c r="G2" s="16" t="s">
        <v>40</v>
      </c>
      <c r="H2" s="19" t="s">
        <v>41</v>
      </c>
      <c r="I2" s="22" t="s">
        <v>42</v>
      </c>
    </row>
    <row r="3" spans="1:9">
      <c r="A3" s="44" t="s">
        <v>419</v>
      </c>
      <c r="B3" s="44"/>
      <c r="C3" s="44"/>
      <c r="D3" s="45"/>
      <c r="E3" s="46"/>
      <c r="F3" s="47"/>
      <c r="G3" s="48"/>
      <c r="H3" s="49"/>
      <c r="I3" s="49" t="str">
        <f>IF(F3="","",G3*H3)</f>
        <v/>
      </c>
    </row>
    <row r="4" spans="1:9">
      <c r="A4" s="50" t="s">
        <v>420</v>
      </c>
      <c r="B4" s="50"/>
      <c r="C4" s="50"/>
      <c r="D4" s="51"/>
      <c r="E4" s="52"/>
      <c r="F4" s="53"/>
      <c r="G4" s="54"/>
      <c r="H4" s="55"/>
      <c r="I4" s="55" t="str">
        <f t="shared" ref="I4:I43" si="0">IF(F4="","",G4*H4)</f>
        <v/>
      </c>
    </row>
    <row r="5" spans="1:9">
      <c r="A5" s="50" t="s">
        <v>421</v>
      </c>
      <c r="B5" s="50"/>
      <c r="C5" s="50"/>
      <c r="D5" s="51"/>
      <c r="E5" s="52"/>
      <c r="F5" s="53"/>
      <c r="G5" s="54"/>
      <c r="H5" s="55"/>
      <c r="I5" s="55" t="str">
        <f t="shared" si="0"/>
        <v/>
      </c>
    </row>
    <row r="6" spans="1:9" ht="24">
      <c r="A6" s="50"/>
      <c r="B6" s="50" t="s">
        <v>45</v>
      </c>
      <c r="C6" s="50" t="s">
        <v>64</v>
      </c>
      <c r="D6" s="51" t="s">
        <v>65</v>
      </c>
      <c r="E6" s="52" t="s">
        <v>422</v>
      </c>
      <c r="F6" s="53" t="s">
        <v>60</v>
      </c>
      <c r="G6" s="54">
        <v>126</v>
      </c>
      <c r="H6" s="55"/>
      <c r="I6" s="55">
        <f t="shared" si="0"/>
        <v>0</v>
      </c>
    </row>
    <row r="7" spans="1:9" ht="24">
      <c r="A7" s="50"/>
      <c r="B7" s="50" t="s">
        <v>48</v>
      </c>
      <c r="C7" s="50" t="s">
        <v>423</v>
      </c>
      <c r="D7" s="51" t="s">
        <v>424</v>
      </c>
      <c r="E7" s="52" t="s">
        <v>425</v>
      </c>
      <c r="F7" s="53" t="s">
        <v>57</v>
      </c>
      <c r="G7" s="54">
        <v>0</v>
      </c>
      <c r="H7" s="55"/>
      <c r="I7" s="55">
        <f t="shared" si="0"/>
        <v>0</v>
      </c>
    </row>
    <row r="8" spans="1:9">
      <c r="A8" s="50" t="s">
        <v>426</v>
      </c>
      <c r="B8" s="50"/>
      <c r="C8" s="50"/>
      <c r="D8" s="51"/>
      <c r="E8" s="52"/>
      <c r="F8" s="53"/>
      <c r="G8" s="54"/>
      <c r="H8" s="55"/>
      <c r="I8" s="55" t="str">
        <f t="shared" si="0"/>
        <v/>
      </c>
    </row>
    <row r="9" spans="1:9">
      <c r="A9" s="50" t="s">
        <v>427</v>
      </c>
      <c r="B9" s="50"/>
      <c r="C9" s="50"/>
      <c r="D9" s="51"/>
      <c r="E9" s="52"/>
      <c r="F9" s="53"/>
      <c r="G9" s="54"/>
      <c r="H9" s="55"/>
      <c r="I9" s="55" t="str">
        <f t="shared" si="0"/>
        <v/>
      </c>
    </row>
    <row r="10" spans="1:9" ht="36">
      <c r="A10" s="50"/>
      <c r="B10" s="50" t="s">
        <v>45</v>
      </c>
      <c r="C10" s="50" t="s">
        <v>428</v>
      </c>
      <c r="D10" s="51" t="s">
        <v>429</v>
      </c>
      <c r="E10" s="52" t="s">
        <v>430</v>
      </c>
      <c r="F10" s="53" t="s">
        <v>82</v>
      </c>
      <c r="G10" s="54">
        <v>11.5</v>
      </c>
      <c r="H10" s="55"/>
      <c r="I10" s="55">
        <f t="shared" si="0"/>
        <v>0</v>
      </c>
    </row>
    <row r="11" spans="1:9">
      <c r="A11" s="50" t="s">
        <v>431</v>
      </c>
      <c r="B11" s="50"/>
      <c r="C11" s="50"/>
      <c r="D11" s="51"/>
      <c r="E11" s="52"/>
      <c r="F11" s="53"/>
      <c r="G11" s="54"/>
      <c r="H11" s="55"/>
      <c r="I11" s="55" t="str">
        <f t="shared" si="0"/>
        <v/>
      </c>
    </row>
    <row r="12" spans="1:9" ht="24">
      <c r="A12" s="50"/>
      <c r="B12" s="50" t="s">
        <v>45</v>
      </c>
      <c r="C12" s="50" t="s">
        <v>432</v>
      </c>
      <c r="D12" s="51" t="s">
        <v>433</v>
      </c>
      <c r="E12" s="52" t="s">
        <v>434</v>
      </c>
      <c r="F12" s="53" t="s">
        <v>74</v>
      </c>
      <c r="G12" s="54">
        <v>175</v>
      </c>
      <c r="H12" s="55"/>
      <c r="I12" s="55">
        <f t="shared" si="0"/>
        <v>0</v>
      </c>
    </row>
    <row r="13" spans="1:9">
      <c r="A13" s="50" t="s">
        <v>435</v>
      </c>
      <c r="B13" s="50"/>
      <c r="C13" s="50"/>
      <c r="D13" s="51"/>
      <c r="E13" s="52"/>
      <c r="F13" s="53"/>
      <c r="G13" s="54"/>
      <c r="H13" s="55"/>
      <c r="I13" s="55" t="str">
        <f t="shared" si="0"/>
        <v/>
      </c>
    </row>
    <row r="14" spans="1:9">
      <c r="A14" s="50"/>
      <c r="B14" s="50" t="s">
        <v>48</v>
      </c>
      <c r="C14" s="50" t="s">
        <v>436</v>
      </c>
      <c r="D14" s="51" t="s">
        <v>437</v>
      </c>
      <c r="E14" s="52"/>
      <c r="F14" s="53" t="s">
        <v>82</v>
      </c>
      <c r="G14" s="54">
        <v>11.5</v>
      </c>
      <c r="H14" s="55"/>
      <c r="I14" s="55">
        <f t="shared" si="0"/>
        <v>0</v>
      </c>
    </row>
    <row r="15" spans="1:9">
      <c r="A15" s="50" t="s">
        <v>438</v>
      </c>
      <c r="B15" s="50"/>
      <c r="C15" s="50"/>
      <c r="D15" s="51"/>
      <c r="E15" s="52"/>
      <c r="F15" s="53"/>
      <c r="G15" s="54"/>
      <c r="H15" s="55"/>
      <c r="I15" s="55" t="str">
        <f t="shared" si="0"/>
        <v/>
      </c>
    </row>
    <row r="16" spans="1:9">
      <c r="A16" s="50" t="s">
        <v>439</v>
      </c>
      <c r="B16" s="50"/>
      <c r="C16" s="50"/>
      <c r="D16" s="51"/>
      <c r="E16" s="52"/>
      <c r="F16" s="53"/>
      <c r="G16" s="54"/>
      <c r="H16" s="55"/>
      <c r="I16" s="55" t="str">
        <f t="shared" si="0"/>
        <v/>
      </c>
    </row>
    <row r="17" spans="1:9" ht="24">
      <c r="A17" s="50"/>
      <c r="B17" s="50" t="s">
        <v>45</v>
      </c>
      <c r="C17" s="50" t="s">
        <v>440</v>
      </c>
      <c r="D17" s="51" t="s">
        <v>441</v>
      </c>
      <c r="E17" s="52" t="s">
        <v>442</v>
      </c>
      <c r="F17" s="53" t="s">
        <v>169</v>
      </c>
      <c r="G17" s="54">
        <v>87.83</v>
      </c>
      <c r="H17" s="55"/>
      <c r="I17" s="55">
        <f t="shared" si="0"/>
        <v>0</v>
      </c>
    </row>
    <row r="18" spans="1:9" ht="36">
      <c r="A18" s="50"/>
      <c r="B18" s="50" t="s">
        <v>48</v>
      </c>
      <c r="C18" s="50" t="s">
        <v>443</v>
      </c>
      <c r="D18" s="51" t="s">
        <v>444</v>
      </c>
      <c r="E18" s="52" t="s">
        <v>445</v>
      </c>
      <c r="F18" s="53" t="s">
        <v>169</v>
      </c>
      <c r="G18" s="54">
        <v>96</v>
      </c>
      <c r="H18" s="55"/>
      <c r="I18" s="55">
        <f t="shared" si="0"/>
        <v>0</v>
      </c>
    </row>
    <row r="19" spans="1:9">
      <c r="A19" s="50" t="s">
        <v>446</v>
      </c>
      <c r="B19" s="50"/>
      <c r="C19" s="50"/>
      <c r="D19" s="51"/>
      <c r="E19" s="52"/>
      <c r="F19" s="53"/>
      <c r="G19" s="54"/>
      <c r="H19" s="55"/>
      <c r="I19" s="55" t="str">
        <f t="shared" si="0"/>
        <v/>
      </c>
    </row>
    <row r="20" spans="1:9" ht="24">
      <c r="A20" s="50"/>
      <c r="B20" s="50" t="s">
        <v>45</v>
      </c>
      <c r="C20" s="50" t="s">
        <v>447</v>
      </c>
      <c r="D20" s="51" t="s">
        <v>448</v>
      </c>
      <c r="E20" s="52" t="s">
        <v>449</v>
      </c>
      <c r="F20" s="53" t="s">
        <v>82</v>
      </c>
      <c r="G20" s="54">
        <v>2.3330000000000002</v>
      </c>
      <c r="H20" s="55"/>
      <c r="I20" s="55">
        <f t="shared" si="0"/>
        <v>0</v>
      </c>
    </row>
    <row r="21" spans="1:9" ht="24">
      <c r="A21" s="50"/>
      <c r="B21" s="50" t="s">
        <v>48</v>
      </c>
      <c r="C21" s="50" t="s">
        <v>450</v>
      </c>
      <c r="D21" s="51" t="s">
        <v>451</v>
      </c>
      <c r="E21" s="52" t="s">
        <v>452</v>
      </c>
      <c r="F21" s="53" t="s">
        <v>82</v>
      </c>
      <c r="G21" s="54">
        <v>10.110000000000001</v>
      </c>
      <c r="H21" s="55"/>
      <c r="I21" s="55">
        <f t="shared" si="0"/>
        <v>0</v>
      </c>
    </row>
    <row r="22" spans="1:9">
      <c r="A22" s="50"/>
      <c r="B22" s="50" t="s">
        <v>51</v>
      </c>
      <c r="C22" s="50" t="s">
        <v>453</v>
      </c>
      <c r="D22" s="51" t="s">
        <v>454</v>
      </c>
      <c r="E22" s="52" t="s">
        <v>455</v>
      </c>
      <c r="F22" s="53" t="s">
        <v>86</v>
      </c>
      <c r="G22" s="54">
        <v>50</v>
      </c>
      <c r="H22" s="55"/>
      <c r="I22" s="55">
        <f t="shared" si="0"/>
        <v>0</v>
      </c>
    </row>
    <row r="23" spans="1:9">
      <c r="A23" s="50" t="s">
        <v>456</v>
      </c>
      <c r="B23" s="50"/>
      <c r="C23" s="50"/>
      <c r="D23" s="51"/>
      <c r="E23" s="52"/>
      <c r="F23" s="53"/>
      <c r="G23" s="54"/>
      <c r="H23" s="55"/>
      <c r="I23" s="55" t="str">
        <f t="shared" si="0"/>
        <v/>
      </c>
    </row>
    <row r="24" spans="1:9">
      <c r="A24" s="50" t="s">
        <v>457</v>
      </c>
      <c r="B24" s="50"/>
      <c r="C24" s="50"/>
      <c r="D24" s="51"/>
      <c r="E24" s="52"/>
      <c r="F24" s="53"/>
      <c r="G24" s="54"/>
      <c r="H24" s="55"/>
      <c r="I24" s="55" t="str">
        <f t="shared" si="0"/>
        <v/>
      </c>
    </row>
    <row r="25" spans="1:9" ht="24">
      <c r="A25" s="50"/>
      <c r="B25" s="50" t="s">
        <v>45</v>
      </c>
      <c r="C25" s="50" t="s">
        <v>458</v>
      </c>
      <c r="D25" s="51" t="s">
        <v>459</v>
      </c>
      <c r="E25" s="52" t="s">
        <v>460</v>
      </c>
      <c r="F25" s="53" t="s">
        <v>60</v>
      </c>
      <c r="G25" s="54">
        <v>10</v>
      </c>
      <c r="H25" s="55"/>
      <c r="I25" s="55">
        <f t="shared" si="0"/>
        <v>0</v>
      </c>
    </row>
    <row r="26" spans="1:9">
      <c r="A26" s="50" t="s">
        <v>461</v>
      </c>
      <c r="B26" s="50"/>
      <c r="C26" s="50"/>
      <c r="D26" s="51"/>
      <c r="E26" s="52"/>
      <c r="F26" s="53"/>
      <c r="G26" s="54"/>
      <c r="H26" s="55"/>
      <c r="I26" s="55" t="str">
        <f t="shared" si="0"/>
        <v/>
      </c>
    </row>
    <row r="27" spans="1:9">
      <c r="A27" s="50"/>
      <c r="B27" s="50" t="s">
        <v>45</v>
      </c>
      <c r="C27" s="50" t="s">
        <v>462</v>
      </c>
      <c r="D27" s="51" t="s">
        <v>463</v>
      </c>
      <c r="E27" s="52" t="s">
        <v>464</v>
      </c>
      <c r="F27" s="53" t="s">
        <v>60</v>
      </c>
      <c r="G27" s="54">
        <v>76</v>
      </c>
      <c r="H27" s="55"/>
      <c r="I27" s="55">
        <f t="shared" si="0"/>
        <v>0</v>
      </c>
    </row>
    <row r="28" spans="1:9" ht="36">
      <c r="A28" s="50"/>
      <c r="B28" s="50" t="s">
        <v>48</v>
      </c>
      <c r="C28" s="50" t="s">
        <v>465</v>
      </c>
      <c r="D28" s="51" t="s">
        <v>466</v>
      </c>
      <c r="E28" s="52" t="s">
        <v>467</v>
      </c>
      <c r="F28" s="53" t="s">
        <v>74</v>
      </c>
      <c r="G28" s="54">
        <v>330.02000000000004</v>
      </c>
      <c r="H28" s="55"/>
      <c r="I28" s="55">
        <f t="shared" si="0"/>
        <v>0</v>
      </c>
    </row>
    <row r="29" spans="1:9" ht="24">
      <c r="A29" s="50"/>
      <c r="B29" s="50" t="s">
        <v>51</v>
      </c>
      <c r="C29" s="50" t="s">
        <v>468</v>
      </c>
      <c r="D29" s="51" t="s">
        <v>469</v>
      </c>
      <c r="E29" s="52" t="s">
        <v>470</v>
      </c>
      <c r="F29" s="53" t="s">
        <v>60</v>
      </c>
      <c r="G29" s="54">
        <v>76</v>
      </c>
      <c r="H29" s="55"/>
      <c r="I29" s="55">
        <f t="shared" si="0"/>
        <v>0</v>
      </c>
    </row>
    <row r="30" spans="1:9" ht="24">
      <c r="A30" s="50"/>
      <c r="B30" s="50" t="s">
        <v>63</v>
      </c>
      <c r="C30" s="50" t="s">
        <v>471</v>
      </c>
      <c r="D30" s="51" t="s">
        <v>472</v>
      </c>
      <c r="E30" s="52" t="s">
        <v>473</v>
      </c>
      <c r="F30" s="53" t="s">
        <v>86</v>
      </c>
      <c r="G30" s="54">
        <v>307.76</v>
      </c>
      <c r="H30" s="55"/>
      <c r="I30" s="55">
        <f t="shared" si="0"/>
        <v>0</v>
      </c>
    </row>
    <row r="31" spans="1:9" ht="24">
      <c r="A31" s="50"/>
      <c r="B31" s="50" t="s">
        <v>75</v>
      </c>
      <c r="C31" s="50" t="s">
        <v>474</v>
      </c>
      <c r="D31" s="51" t="s">
        <v>475</v>
      </c>
      <c r="E31" s="52" t="s">
        <v>476</v>
      </c>
      <c r="F31" s="53" t="s">
        <v>86</v>
      </c>
      <c r="G31" s="54">
        <v>165.46</v>
      </c>
      <c r="H31" s="55"/>
      <c r="I31" s="55">
        <f t="shared" si="0"/>
        <v>0</v>
      </c>
    </row>
    <row r="32" spans="1:9" ht="24">
      <c r="A32" s="50"/>
      <c r="B32" s="50" t="s">
        <v>151</v>
      </c>
      <c r="C32" s="50" t="s">
        <v>477</v>
      </c>
      <c r="D32" s="51" t="s">
        <v>478</v>
      </c>
      <c r="E32" s="52" t="s">
        <v>479</v>
      </c>
      <c r="F32" s="53" t="s">
        <v>86</v>
      </c>
      <c r="G32" s="54">
        <v>154.14700000000002</v>
      </c>
      <c r="H32" s="55"/>
      <c r="I32" s="55">
        <f t="shared" si="0"/>
        <v>0</v>
      </c>
    </row>
    <row r="33" spans="1:9" ht="24">
      <c r="A33" s="50"/>
      <c r="B33" s="50" t="s">
        <v>155</v>
      </c>
      <c r="C33" s="50" t="s">
        <v>480</v>
      </c>
      <c r="D33" s="51" t="s">
        <v>481</v>
      </c>
      <c r="E33" s="52" t="s">
        <v>482</v>
      </c>
      <c r="F33" s="53" t="s">
        <v>86</v>
      </c>
      <c r="G33" s="54">
        <v>307.76</v>
      </c>
      <c r="H33" s="55"/>
      <c r="I33" s="55">
        <f t="shared" si="0"/>
        <v>0</v>
      </c>
    </row>
    <row r="34" spans="1:9" ht="36">
      <c r="A34" s="50"/>
      <c r="B34" s="50" t="s">
        <v>158</v>
      </c>
      <c r="C34" s="50" t="s">
        <v>483</v>
      </c>
      <c r="D34" s="51" t="s">
        <v>484</v>
      </c>
      <c r="E34" s="52" t="s">
        <v>485</v>
      </c>
      <c r="F34" s="53" t="s">
        <v>411</v>
      </c>
      <c r="G34" s="54">
        <v>90</v>
      </c>
      <c r="H34" s="55"/>
      <c r="I34" s="55">
        <f t="shared" si="0"/>
        <v>0</v>
      </c>
    </row>
    <row r="35" spans="1:9" ht="36">
      <c r="A35" s="50"/>
      <c r="B35" s="50" t="s">
        <v>161</v>
      </c>
      <c r="C35" s="50" t="s">
        <v>486</v>
      </c>
      <c r="D35" s="51" t="s">
        <v>487</v>
      </c>
      <c r="E35" s="52" t="s">
        <v>488</v>
      </c>
      <c r="F35" s="53" t="s">
        <v>74</v>
      </c>
      <c r="G35" s="54">
        <v>49.5</v>
      </c>
      <c r="H35" s="55"/>
      <c r="I35" s="55">
        <f t="shared" si="0"/>
        <v>0</v>
      </c>
    </row>
    <row r="36" spans="1:9" ht="24">
      <c r="A36" s="50"/>
      <c r="B36" s="50" t="s">
        <v>489</v>
      </c>
      <c r="C36" s="50" t="s">
        <v>490</v>
      </c>
      <c r="D36" s="51" t="s">
        <v>491</v>
      </c>
      <c r="E36" s="52" t="s">
        <v>492</v>
      </c>
      <c r="F36" s="53" t="s">
        <v>60</v>
      </c>
      <c r="G36" s="54">
        <v>1</v>
      </c>
      <c r="H36" s="55"/>
      <c r="I36" s="55">
        <f t="shared" si="0"/>
        <v>0</v>
      </c>
    </row>
    <row r="37" spans="1:9" ht="24">
      <c r="A37" s="50"/>
      <c r="B37" s="50" t="s">
        <v>493</v>
      </c>
      <c r="C37" s="50" t="s">
        <v>494</v>
      </c>
      <c r="D37" s="51" t="s">
        <v>495</v>
      </c>
      <c r="E37" s="52" t="s">
        <v>492</v>
      </c>
      <c r="F37" s="53" t="s">
        <v>60</v>
      </c>
      <c r="G37" s="54">
        <v>1</v>
      </c>
      <c r="H37" s="55"/>
      <c r="I37" s="55">
        <f t="shared" si="0"/>
        <v>0</v>
      </c>
    </row>
    <row r="38" spans="1:9">
      <c r="A38" s="50" t="s">
        <v>496</v>
      </c>
      <c r="B38" s="50"/>
      <c r="C38" s="50"/>
      <c r="D38" s="51"/>
      <c r="E38" s="52"/>
      <c r="F38" s="53"/>
      <c r="G38" s="54"/>
      <c r="H38" s="55"/>
      <c r="I38" s="55" t="str">
        <f t="shared" si="0"/>
        <v/>
      </c>
    </row>
    <row r="39" spans="1:9">
      <c r="A39" s="50"/>
      <c r="B39" s="50" t="s">
        <v>45</v>
      </c>
      <c r="C39" s="50" t="s">
        <v>497</v>
      </c>
      <c r="D39" s="51" t="s">
        <v>498</v>
      </c>
      <c r="E39" s="52" t="s">
        <v>499</v>
      </c>
      <c r="F39" s="53" t="s">
        <v>74</v>
      </c>
      <c r="G39" s="54">
        <v>220.45000000000002</v>
      </c>
      <c r="H39" s="55"/>
      <c r="I39" s="55">
        <f t="shared" si="0"/>
        <v>0</v>
      </c>
    </row>
    <row r="40" spans="1:9" ht="48">
      <c r="A40" s="50"/>
      <c r="B40" s="50" t="s">
        <v>48</v>
      </c>
      <c r="C40" s="50" t="s">
        <v>267</v>
      </c>
      <c r="D40" s="51" t="s">
        <v>268</v>
      </c>
      <c r="E40" s="52"/>
      <c r="F40" s="53" t="s">
        <v>269</v>
      </c>
      <c r="G40" s="54">
        <v>20</v>
      </c>
      <c r="H40" s="55"/>
      <c r="I40" s="55">
        <f t="shared" si="0"/>
        <v>0</v>
      </c>
    </row>
    <row r="41" spans="1:9">
      <c r="A41" s="50"/>
      <c r="B41" s="50" t="s">
        <v>51</v>
      </c>
      <c r="C41" s="50" t="s">
        <v>270</v>
      </c>
      <c r="D41" s="51" t="s">
        <v>1379</v>
      </c>
      <c r="E41" s="52" t="s">
        <v>500</v>
      </c>
      <c r="F41" s="53" t="s">
        <v>60</v>
      </c>
      <c r="G41" s="54">
        <v>1</v>
      </c>
      <c r="H41" s="55"/>
      <c r="I41" s="55">
        <f t="shared" si="0"/>
        <v>0</v>
      </c>
    </row>
    <row r="42" spans="1:9">
      <c r="A42" s="50"/>
      <c r="B42" s="50" t="s">
        <v>63</v>
      </c>
      <c r="C42" s="50" t="s">
        <v>271</v>
      </c>
      <c r="D42" s="51" t="s">
        <v>272</v>
      </c>
      <c r="E42" s="52"/>
      <c r="F42" s="53" t="s">
        <v>60</v>
      </c>
      <c r="G42" s="54">
        <v>1</v>
      </c>
      <c r="H42" s="55"/>
      <c r="I42" s="55">
        <f t="shared" si="0"/>
        <v>0</v>
      </c>
    </row>
    <row r="43" spans="1:9">
      <c r="A43" s="50"/>
      <c r="B43" s="50" t="s">
        <v>75</v>
      </c>
      <c r="C43" s="50" t="s">
        <v>273</v>
      </c>
      <c r="D43" s="51" t="s">
        <v>274</v>
      </c>
      <c r="E43" s="52"/>
      <c r="F43" s="53" t="s">
        <v>60</v>
      </c>
      <c r="G43" s="54">
        <v>1</v>
      </c>
      <c r="H43" s="55"/>
      <c r="I43" s="55">
        <f t="shared" si="0"/>
        <v>0</v>
      </c>
    </row>
    <row r="45" spans="1:9">
      <c r="D45" s="24" t="s">
        <v>276</v>
      </c>
      <c r="E45" s="25">
        <f>SUM(I3:I43)</f>
        <v>0</v>
      </c>
    </row>
    <row r="46" spans="1:9">
      <c r="D46" s="24" t="s">
        <v>277</v>
      </c>
      <c r="E46" s="25">
        <f>0.22*E45</f>
        <v>0</v>
      </c>
    </row>
    <row r="47" spans="1:9">
      <c r="D47" s="24" t="s">
        <v>5</v>
      </c>
      <c r="E47" s="25">
        <f>E46+E45</f>
        <v>0</v>
      </c>
    </row>
    <row r="111" spans="4:5">
      <c r="D111" s="24"/>
      <c r="E111" s="25"/>
    </row>
    <row r="112" spans="4:5">
      <c r="D112" s="24"/>
      <c r="E112" s="25"/>
    </row>
    <row r="113" spans="4:5">
      <c r="D113" s="24"/>
      <c r="E113" s="25"/>
    </row>
  </sheetData>
  <pageMargins left="0.23622047244094491" right="0.23622047244094491" top="0.74803149606299213" bottom="0.74803149606299213" header="0.31496062992125984" footer="0.31496062992125984"/>
  <pageSetup paperSize="9" orientation="landscape" r:id="rId1"/>
  <headerFooter>
    <oddFooter>&amp;C&amp;A&amp;R&amp;P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4"/>
  <sheetViews>
    <sheetView view="pageLayout" topLeftCell="A55" zoomScale="110" zoomScaleNormal="100" zoomScalePageLayoutView="110" workbookViewId="0">
      <selection activeCell="H58" sqref="H58"/>
    </sheetView>
  </sheetViews>
  <sheetFormatPr defaultRowHeight="14.25"/>
  <cols>
    <col min="1" max="1" width="5" style="8" customWidth="1"/>
    <col min="2" max="2" width="7.625" style="8" customWidth="1"/>
    <col min="3" max="3" width="10.25" style="8" customWidth="1"/>
    <col min="4" max="4" width="41.125" style="11" customWidth="1"/>
    <col min="5" max="5" width="30.75" style="6" customWidth="1"/>
    <col min="6" max="6" width="7.625" style="14" customWidth="1"/>
    <col min="7" max="7" width="12.75" style="17" customWidth="1"/>
    <col min="8" max="9" width="12.75" style="20" customWidth="1"/>
  </cols>
  <sheetData>
    <row r="1" spans="1:9" s="3" customFormat="1" ht="12">
      <c r="A1" s="7" t="s">
        <v>33</v>
      </c>
      <c r="B1" s="4"/>
      <c r="C1" s="4"/>
      <c r="D1" s="9"/>
      <c r="E1" s="9"/>
      <c r="F1" s="12"/>
      <c r="G1" s="15"/>
      <c r="H1" s="18"/>
      <c r="I1" s="21"/>
    </row>
    <row r="2" spans="1:9" s="3" customFormat="1" ht="12.75" thickBot="1">
      <c r="A2" s="5" t="s">
        <v>34</v>
      </c>
      <c r="B2" s="5" t="s">
        <v>35</v>
      </c>
      <c r="C2" s="5" t="s">
        <v>36</v>
      </c>
      <c r="D2" s="10" t="s">
        <v>37</v>
      </c>
      <c r="E2" s="10" t="s">
        <v>38</v>
      </c>
      <c r="F2" s="13" t="s">
        <v>39</v>
      </c>
      <c r="G2" s="16" t="s">
        <v>40</v>
      </c>
      <c r="H2" s="19" t="s">
        <v>41</v>
      </c>
      <c r="I2" s="22" t="s">
        <v>42</v>
      </c>
    </row>
    <row r="3" spans="1:9">
      <c r="A3" s="44" t="s">
        <v>502</v>
      </c>
      <c r="B3" s="44"/>
      <c r="C3" s="44"/>
      <c r="D3" s="45"/>
      <c r="E3" s="46"/>
      <c r="F3" s="47"/>
      <c r="G3" s="48"/>
      <c r="H3" s="49"/>
      <c r="I3" s="49"/>
    </row>
    <row r="4" spans="1:9">
      <c r="A4" s="50" t="s">
        <v>503</v>
      </c>
      <c r="B4" s="50"/>
      <c r="C4" s="50"/>
      <c r="D4" s="51"/>
      <c r="E4" s="52"/>
      <c r="F4" s="53"/>
      <c r="G4" s="54"/>
      <c r="H4" s="55"/>
      <c r="I4" s="55"/>
    </row>
    <row r="5" spans="1:9">
      <c r="A5" s="50" t="s">
        <v>421</v>
      </c>
      <c r="B5" s="50"/>
      <c r="C5" s="50"/>
      <c r="D5" s="51"/>
      <c r="E5" s="52"/>
      <c r="F5" s="53"/>
      <c r="G5" s="54"/>
      <c r="H5" s="55"/>
      <c r="I5" s="55"/>
    </row>
    <row r="6" spans="1:9" ht="24">
      <c r="A6" s="50"/>
      <c r="B6" s="50">
        <v>1</v>
      </c>
      <c r="C6" s="50" t="s">
        <v>504</v>
      </c>
      <c r="D6" s="51" t="s">
        <v>505</v>
      </c>
      <c r="E6" s="52"/>
      <c r="F6" s="53" t="s">
        <v>47</v>
      </c>
      <c r="G6" s="54">
        <v>0</v>
      </c>
      <c r="H6" s="64">
        <v>0</v>
      </c>
      <c r="I6" s="64">
        <v>0</v>
      </c>
    </row>
    <row r="7" spans="1:9" ht="72">
      <c r="A7" s="50"/>
      <c r="B7" s="50">
        <v>2</v>
      </c>
      <c r="C7" s="50" t="s">
        <v>506</v>
      </c>
      <c r="D7" s="51" t="s">
        <v>507</v>
      </c>
      <c r="E7" s="52"/>
      <c r="F7" s="53" t="s">
        <v>47</v>
      </c>
      <c r="G7" s="54">
        <v>0</v>
      </c>
      <c r="H7" s="64">
        <v>0</v>
      </c>
      <c r="I7" s="64">
        <v>0</v>
      </c>
    </row>
    <row r="8" spans="1:9" ht="24">
      <c r="A8" s="50"/>
      <c r="B8" s="50">
        <v>3</v>
      </c>
      <c r="C8" s="50" t="s">
        <v>64</v>
      </c>
      <c r="D8" s="51" t="s">
        <v>65</v>
      </c>
      <c r="E8" s="52"/>
      <c r="F8" s="53" t="s">
        <v>60</v>
      </c>
      <c r="G8" s="54">
        <v>2</v>
      </c>
      <c r="H8" s="64"/>
      <c r="I8" s="64">
        <f>G8*H8</f>
        <v>0</v>
      </c>
    </row>
    <row r="9" spans="1:9">
      <c r="A9" s="50" t="s">
        <v>508</v>
      </c>
      <c r="B9" s="50"/>
      <c r="C9" s="50"/>
      <c r="D9" s="51"/>
      <c r="E9" s="52"/>
      <c r="F9" s="53"/>
      <c r="G9" s="54"/>
      <c r="H9" s="55"/>
      <c r="I9" s="64"/>
    </row>
    <row r="10" spans="1:9" ht="24">
      <c r="A10" s="50"/>
      <c r="B10" s="50">
        <v>1</v>
      </c>
      <c r="C10" s="50" t="s">
        <v>509</v>
      </c>
      <c r="D10" s="51" t="s">
        <v>510</v>
      </c>
      <c r="E10" s="52"/>
      <c r="F10" s="53" t="s">
        <v>86</v>
      </c>
      <c r="G10" s="54">
        <v>1086</v>
      </c>
      <c r="H10" s="64"/>
      <c r="I10" s="64">
        <f t="shared" ref="I10:I71" si="0">G10*H10</f>
        <v>0</v>
      </c>
    </row>
    <row r="11" spans="1:9">
      <c r="A11" s="50" t="s">
        <v>511</v>
      </c>
      <c r="B11" s="50"/>
      <c r="C11" s="50"/>
      <c r="D11" s="51"/>
      <c r="E11" s="52"/>
      <c r="F11" s="53"/>
      <c r="G11" s="54"/>
      <c r="H11" s="55"/>
      <c r="I11" s="64"/>
    </row>
    <row r="12" spans="1:9">
      <c r="A12" s="50" t="s">
        <v>427</v>
      </c>
      <c r="B12" s="50"/>
      <c r="C12" s="50"/>
      <c r="D12" s="51"/>
      <c r="E12" s="52"/>
      <c r="F12" s="53"/>
      <c r="G12" s="54"/>
      <c r="H12" s="55"/>
      <c r="I12" s="64"/>
    </row>
    <row r="13" spans="1:9" ht="24">
      <c r="A13" s="50"/>
      <c r="B13" s="50">
        <v>1</v>
      </c>
      <c r="C13" s="50" t="s">
        <v>512</v>
      </c>
      <c r="D13" s="51" t="s">
        <v>513</v>
      </c>
      <c r="E13" s="52"/>
      <c r="F13" s="53" t="s">
        <v>82</v>
      </c>
      <c r="G13" s="54">
        <v>202.5</v>
      </c>
      <c r="H13" s="64"/>
      <c r="I13" s="64">
        <f t="shared" si="0"/>
        <v>0</v>
      </c>
    </row>
    <row r="14" spans="1:9" ht="108">
      <c r="A14" s="50"/>
      <c r="B14" s="50">
        <v>2</v>
      </c>
      <c r="C14" s="50" t="s">
        <v>80</v>
      </c>
      <c r="D14" s="51" t="s">
        <v>81</v>
      </c>
      <c r="E14" s="51" t="s">
        <v>1274</v>
      </c>
      <c r="F14" s="53" t="s">
        <v>82</v>
      </c>
      <c r="G14" s="54">
        <v>1064</v>
      </c>
      <c r="H14" s="64"/>
      <c r="I14" s="64">
        <f t="shared" si="0"/>
        <v>0</v>
      </c>
    </row>
    <row r="15" spans="1:9">
      <c r="A15" s="50"/>
      <c r="B15" s="50">
        <v>3</v>
      </c>
      <c r="C15" s="50" t="s">
        <v>514</v>
      </c>
      <c r="D15" s="51" t="s">
        <v>515</v>
      </c>
      <c r="E15" s="52"/>
      <c r="F15" s="53" t="s">
        <v>82</v>
      </c>
      <c r="G15" s="54">
        <v>3750</v>
      </c>
      <c r="H15" s="64"/>
      <c r="I15" s="64">
        <f t="shared" si="0"/>
        <v>0</v>
      </c>
    </row>
    <row r="16" spans="1:9" ht="24">
      <c r="A16" s="50"/>
      <c r="B16" s="50">
        <v>4</v>
      </c>
      <c r="C16" s="50" t="s">
        <v>1235</v>
      </c>
      <c r="D16" s="51" t="s">
        <v>1236</v>
      </c>
      <c r="E16" s="52"/>
      <c r="F16" s="53" t="s">
        <v>82</v>
      </c>
      <c r="G16" s="54">
        <v>166.4</v>
      </c>
      <c r="H16" s="64"/>
      <c r="I16" s="64">
        <f t="shared" si="0"/>
        <v>0</v>
      </c>
    </row>
    <row r="17" spans="1:9">
      <c r="A17" s="50" t="s">
        <v>516</v>
      </c>
      <c r="B17" s="50"/>
      <c r="C17" s="50"/>
      <c r="D17" s="51"/>
      <c r="E17" s="52"/>
      <c r="F17" s="53"/>
      <c r="G17" s="54"/>
      <c r="H17" s="55"/>
      <c r="I17" s="64"/>
    </row>
    <row r="18" spans="1:9">
      <c r="A18" s="50"/>
      <c r="B18" s="50">
        <v>1</v>
      </c>
      <c r="C18" s="50" t="s">
        <v>517</v>
      </c>
      <c r="D18" s="51" t="s">
        <v>518</v>
      </c>
      <c r="E18" s="52" t="s">
        <v>519</v>
      </c>
      <c r="F18" s="53" t="s">
        <v>86</v>
      </c>
      <c r="G18" s="54">
        <v>32.74</v>
      </c>
      <c r="H18" s="64"/>
      <c r="I18" s="64">
        <f t="shared" si="0"/>
        <v>0</v>
      </c>
    </row>
    <row r="19" spans="1:9" ht="24">
      <c r="A19" s="50"/>
      <c r="B19" s="50">
        <v>2</v>
      </c>
      <c r="C19" s="50" t="s">
        <v>520</v>
      </c>
      <c r="D19" s="51" t="s">
        <v>521</v>
      </c>
      <c r="E19" s="52" t="s">
        <v>522</v>
      </c>
      <c r="F19" s="53" t="s">
        <v>86</v>
      </c>
      <c r="G19" s="54">
        <v>263.83999999999997</v>
      </c>
      <c r="H19" s="64"/>
      <c r="I19" s="64">
        <f t="shared" si="0"/>
        <v>0</v>
      </c>
    </row>
    <row r="20" spans="1:9">
      <c r="A20" s="50" t="s">
        <v>523</v>
      </c>
      <c r="B20" s="50"/>
      <c r="C20" s="50"/>
      <c r="D20" s="51"/>
      <c r="E20" s="52"/>
      <c r="F20" s="53"/>
      <c r="G20" s="54"/>
      <c r="H20" s="55"/>
      <c r="I20" s="64"/>
    </row>
    <row r="21" spans="1:9">
      <c r="A21" s="50"/>
      <c r="B21" s="50">
        <v>1</v>
      </c>
      <c r="C21" s="50" t="s">
        <v>524</v>
      </c>
      <c r="D21" s="51" t="s">
        <v>525</v>
      </c>
      <c r="E21" s="52" t="s">
        <v>526</v>
      </c>
      <c r="F21" s="53" t="s">
        <v>82</v>
      </c>
      <c r="G21" s="54">
        <v>320.2</v>
      </c>
      <c r="H21" s="64"/>
      <c r="I21" s="64">
        <f t="shared" si="0"/>
        <v>0</v>
      </c>
    </row>
    <row r="22" spans="1:9" ht="24">
      <c r="A22" s="50"/>
      <c r="B22" s="50">
        <v>2</v>
      </c>
      <c r="C22" s="50" t="s">
        <v>527</v>
      </c>
      <c r="D22" s="51" t="s">
        <v>528</v>
      </c>
      <c r="E22" s="52"/>
      <c r="F22" s="53" t="s">
        <v>82</v>
      </c>
      <c r="G22" s="54">
        <v>289.63</v>
      </c>
      <c r="H22" s="64"/>
      <c r="I22" s="64">
        <f t="shared" si="0"/>
        <v>0</v>
      </c>
    </row>
    <row r="23" spans="1:9" ht="60">
      <c r="A23" s="50"/>
      <c r="B23" s="50">
        <v>3</v>
      </c>
      <c r="C23" s="50" t="s">
        <v>313</v>
      </c>
      <c r="D23" s="51" t="s">
        <v>314</v>
      </c>
      <c r="E23" s="51" t="s">
        <v>1275</v>
      </c>
      <c r="F23" s="53" t="s">
        <v>82</v>
      </c>
      <c r="G23" s="54">
        <v>957</v>
      </c>
      <c r="H23" s="64"/>
      <c r="I23" s="64">
        <f t="shared" si="0"/>
        <v>0</v>
      </c>
    </row>
    <row r="24" spans="1:9" ht="60">
      <c r="A24" s="50"/>
      <c r="B24" s="50">
        <v>4</v>
      </c>
      <c r="C24" s="50" t="s">
        <v>88</v>
      </c>
      <c r="D24" s="51" t="s">
        <v>89</v>
      </c>
      <c r="E24" s="51" t="s">
        <v>1276</v>
      </c>
      <c r="F24" s="53" t="s">
        <v>82</v>
      </c>
      <c r="G24" s="54">
        <v>1865</v>
      </c>
      <c r="H24" s="64"/>
      <c r="I24" s="64">
        <f t="shared" si="0"/>
        <v>0</v>
      </c>
    </row>
    <row r="25" spans="1:9" ht="24">
      <c r="A25" s="50"/>
      <c r="B25" s="50">
        <v>5</v>
      </c>
      <c r="C25" s="50" t="s">
        <v>1237</v>
      </c>
      <c r="D25" s="51" t="s">
        <v>1238</v>
      </c>
      <c r="E25" s="52"/>
      <c r="F25" s="53" t="s">
        <v>82</v>
      </c>
      <c r="G25" s="54">
        <v>128</v>
      </c>
      <c r="H25" s="64"/>
      <c r="I25" s="64">
        <f t="shared" si="0"/>
        <v>0</v>
      </c>
    </row>
    <row r="26" spans="1:9">
      <c r="A26" s="50" t="s">
        <v>529</v>
      </c>
      <c r="B26" s="50"/>
      <c r="C26" s="50"/>
      <c r="D26" s="51"/>
      <c r="E26" s="52"/>
      <c r="F26" s="53"/>
      <c r="G26" s="54"/>
      <c r="H26" s="55"/>
      <c r="I26" s="64"/>
    </row>
    <row r="27" spans="1:9">
      <c r="A27" s="50"/>
      <c r="B27" s="50">
        <v>1</v>
      </c>
      <c r="C27" s="50" t="s">
        <v>530</v>
      </c>
      <c r="D27" s="51" t="s">
        <v>531</v>
      </c>
      <c r="E27" s="52"/>
      <c r="F27" s="53" t="s">
        <v>86</v>
      </c>
      <c r="G27" s="54">
        <v>650</v>
      </c>
      <c r="H27" s="64"/>
      <c r="I27" s="64">
        <f t="shared" si="0"/>
        <v>0</v>
      </c>
    </row>
    <row r="28" spans="1:9">
      <c r="A28" s="50"/>
      <c r="B28" s="50">
        <v>2</v>
      </c>
      <c r="C28" s="50" t="s">
        <v>532</v>
      </c>
      <c r="D28" s="51" t="s">
        <v>533</v>
      </c>
      <c r="E28" s="52"/>
      <c r="F28" s="53" t="s">
        <v>86</v>
      </c>
      <c r="G28" s="54">
        <v>650</v>
      </c>
      <c r="H28" s="64"/>
      <c r="I28" s="64">
        <f t="shared" si="0"/>
        <v>0</v>
      </c>
    </row>
    <row r="29" spans="1:9" ht="36">
      <c r="A29" s="50"/>
      <c r="B29" s="50">
        <v>3</v>
      </c>
      <c r="C29" s="50" t="s">
        <v>1239</v>
      </c>
      <c r="D29" s="51" t="s">
        <v>1240</v>
      </c>
      <c r="E29" s="52"/>
      <c r="F29" s="53" t="s">
        <v>86</v>
      </c>
      <c r="G29" s="54">
        <v>624</v>
      </c>
      <c r="H29" s="64"/>
      <c r="I29" s="64">
        <f t="shared" si="0"/>
        <v>0</v>
      </c>
    </row>
    <row r="30" spans="1:9">
      <c r="A30" s="50" t="s">
        <v>1241</v>
      </c>
      <c r="B30" s="50"/>
      <c r="C30" s="50"/>
      <c r="D30" s="51"/>
      <c r="E30" s="52"/>
      <c r="F30" s="53"/>
      <c r="G30" s="54"/>
      <c r="H30" s="55"/>
      <c r="I30" s="64"/>
    </row>
    <row r="31" spans="1:9">
      <c r="A31" s="50" t="s">
        <v>1242</v>
      </c>
      <c r="B31" s="50"/>
      <c r="C31" s="50"/>
      <c r="D31" s="51"/>
      <c r="E31" s="52"/>
      <c r="F31" s="53"/>
      <c r="G31" s="54"/>
      <c r="H31" s="55"/>
      <c r="I31" s="64">
        <f t="shared" si="0"/>
        <v>0</v>
      </c>
    </row>
    <row r="32" spans="1:9" ht="36">
      <c r="A32" s="50"/>
      <c r="B32" s="50">
        <v>1</v>
      </c>
      <c r="C32" s="50" t="s">
        <v>1243</v>
      </c>
      <c r="D32" s="51" t="s">
        <v>1244</v>
      </c>
      <c r="E32" s="52" t="s">
        <v>1245</v>
      </c>
      <c r="F32" s="53" t="s">
        <v>86</v>
      </c>
      <c r="G32" s="54">
        <v>55</v>
      </c>
      <c r="H32" s="64"/>
      <c r="I32" s="64">
        <f t="shared" si="0"/>
        <v>0</v>
      </c>
    </row>
    <row r="33" spans="1:9">
      <c r="A33" s="50" t="s">
        <v>1246</v>
      </c>
      <c r="B33" s="50"/>
      <c r="C33" s="50"/>
      <c r="D33" s="51"/>
      <c r="E33" s="52"/>
      <c r="F33" s="53"/>
      <c r="G33" s="54"/>
      <c r="H33" s="55"/>
      <c r="I33" s="64"/>
    </row>
    <row r="34" spans="1:9" ht="24">
      <c r="A34" s="50"/>
      <c r="B34" s="50">
        <v>1</v>
      </c>
      <c r="C34" s="50" t="s">
        <v>1247</v>
      </c>
      <c r="D34" s="51" t="s">
        <v>1248</v>
      </c>
      <c r="E34" s="52"/>
      <c r="F34" s="53" t="s">
        <v>74</v>
      </c>
      <c r="G34" s="54">
        <v>55</v>
      </c>
      <c r="H34" s="64"/>
      <c r="I34" s="64">
        <f t="shared" si="0"/>
        <v>0</v>
      </c>
    </row>
    <row r="35" spans="1:9">
      <c r="A35" s="50" t="s">
        <v>1249</v>
      </c>
      <c r="B35" s="50"/>
      <c r="C35" s="50"/>
      <c r="D35" s="51"/>
      <c r="E35" s="52"/>
      <c r="F35" s="53"/>
      <c r="G35" s="54"/>
      <c r="H35" s="55"/>
      <c r="I35" s="64"/>
    </row>
    <row r="36" spans="1:9">
      <c r="A36" s="50" t="s">
        <v>1277</v>
      </c>
      <c r="B36" s="50"/>
      <c r="C36" s="50"/>
      <c r="D36" s="51"/>
      <c r="E36" s="52"/>
      <c r="F36" s="53"/>
      <c r="G36" s="54"/>
      <c r="H36" s="55"/>
      <c r="I36" s="64"/>
    </row>
    <row r="37" spans="1:9" ht="36">
      <c r="A37" s="50"/>
      <c r="B37" s="50">
        <v>1</v>
      </c>
      <c r="C37" s="50" t="s">
        <v>1259</v>
      </c>
      <c r="D37" s="51" t="s">
        <v>1260</v>
      </c>
      <c r="E37" s="52" t="s">
        <v>1261</v>
      </c>
      <c r="F37" s="53" t="s">
        <v>74</v>
      </c>
      <c r="G37" s="54">
        <v>55</v>
      </c>
      <c r="H37" s="64"/>
      <c r="I37" s="64">
        <f t="shared" si="0"/>
        <v>0</v>
      </c>
    </row>
    <row r="38" spans="1:9">
      <c r="A38" s="50" t="s">
        <v>1278</v>
      </c>
      <c r="B38" s="50"/>
      <c r="C38" s="50"/>
      <c r="D38" s="51"/>
      <c r="E38" s="52"/>
      <c r="F38" s="53"/>
      <c r="G38" s="54"/>
      <c r="H38" s="55"/>
      <c r="I38" s="64"/>
    </row>
    <row r="39" spans="1:9" ht="36">
      <c r="A39" s="50"/>
      <c r="B39" s="50">
        <v>1</v>
      </c>
      <c r="C39" s="50" t="s">
        <v>122</v>
      </c>
      <c r="D39" s="51" t="s">
        <v>123</v>
      </c>
      <c r="E39" s="52" t="s">
        <v>534</v>
      </c>
      <c r="F39" s="53" t="s">
        <v>74</v>
      </c>
      <c r="G39" s="54">
        <v>240.5</v>
      </c>
      <c r="H39" s="64"/>
      <c r="I39" s="64">
        <f t="shared" si="0"/>
        <v>0</v>
      </c>
    </row>
    <row r="40" spans="1:9">
      <c r="A40" s="50" t="s">
        <v>1250</v>
      </c>
      <c r="B40" s="50"/>
      <c r="C40" s="50"/>
      <c r="D40" s="51"/>
      <c r="E40" s="52"/>
      <c r="F40" s="53"/>
      <c r="G40" s="54"/>
      <c r="H40" s="55"/>
      <c r="I40" s="64"/>
    </row>
    <row r="41" spans="1:9">
      <c r="A41" s="50" t="s">
        <v>1251</v>
      </c>
      <c r="B41" s="50"/>
      <c r="C41" s="50"/>
      <c r="D41" s="51"/>
      <c r="E41" s="52"/>
      <c r="F41" s="53"/>
      <c r="G41" s="54"/>
      <c r="H41" s="55"/>
      <c r="I41" s="64"/>
    </row>
    <row r="42" spans="1:9">
      <c r="A42" s="50"/>
      <c r="B42" s="50">
        <v>1</v>
      </c>
      <c r="C42" s="50" t="s">
        <v>137</v>
      </c>
      <c r="D42" s="51" t="s">
        <v>138</v>
      </c>
      <c r="E42" s="52" t="s">
        <v>535</v>
      </c>
      <c r="F42" s="53" t="s">
        <v>86</v>
      </c>
      <c r="G42" s="54">
        <v>246.55</v>
      </c>
      <c r="H42" s="64"/>
      <c r="I42" s="64">
        <f t="shared" si="0"/>
        <v>0</v>
      </c>
    </row>
    <row r="43" spans="1:9" ht="24">
      <c r="A43" s="50"/>
      <c r="B43" s="50">
        <v>2</v>
      </c>
      <c r="C43" s="50" t="s">
        <v>139</v>
      </c>
      <c r="D43" s="51" t="s">
        <v>140</v>
      </c>
      <c r="E43" s="52" t="s">
        <v>536</v>
      </c>
      <c r="F43" s="53" t="s">
        <v>86</v>
      </c>
      <c r="G43" s="54">
        <v>1276.3499999999999</v>
      </c>
      <c r="H43" s="64"/>
      <c r="I43" s="64">
        <f t="shared" si="0"/>
        <v>0</v>
      </c>
    </row>
    <row r="44" spans="1:9">
      <c r="A44" s="50" t="s">
        <v>1252</v>
      </c>
      <c r="B44" s="50"/>
      <c r="C44" s="50"/>
      <c r="D44" s="51"/>
      <c r="E44" s="52"/>
      <c r="F44" s="53"/>
      <c r="G44" s="54"/>
      <c r="H44" s="55"/>
      <c r="I44" s="64"/>
    </row>
    <row r="45" spans="1:9" ht="36">
      <c r="A45" s="50"/>
      <c r="B45" s="50">
        <v>1</v>
      </c>
      <c r="C45" s="50" t="s">
        <v>537</v>
      </c>
      <c r="D45" s="51" t="s">
        <v>538</v>
      </c>
      <c r="E45" s="52" t="s">
        <v>539</v>
      </c>
      <c r="F45" s="53" t="s">
        <v>169</v>
      </c>
      <c r="G45" s="54">
        <v>72589.179999999993</v>
      </c>
      <c r="H45" s="64"/>
      <c r="I45" s="64">
        <f t="shared" si="0"/>
        <v>0</v>
      </c>
    </row>
    <row r="46" spans="1:9" ht="36">
      <c r="A46" s="50"/>
      <c r="B46" s="50">
        <v>2</v>
      </c>
      <c r="C46" s="50" t="s">
        <v>540</v>
      </c>
      <c r="D46" s="51" t="s">
        <v>541</v>
      </c>
      <c r="E46" s="52" t="s">
        <v>539</v>
      </c>
      <c r="F46" s="53" t="s">
        <v>169</v>
      </c>
      <c r="G46" s="54">
        <v>6905</v>
      </c>
      <c r="H46" s="64"/>
      <c r="I46" s="64">
        <f t="shared" si="0"/>
        <v>0</v>
      </c>
    </row>
    <row r="47" spans="1:9">
      <c r="A47" s="50" t="s">
        <v>1253</v>
      </c>
      <c r="B47" s="50"/>
      <c r="C47" s="50"/>
      <c r="D47" s="51"/>
      <c r="E47" s="52"/>
      <c r="F47" s="53"/>
      <c r="G47" s="54"/>
      <c r="H47" s="55"/>
      <c r="I47" s="64"/>
    </row>
    <row r="48" spans="1:9" ht="24">
      <c r="A48" s="50"/>
      <c r="B48" s="50">
        <v>1</v>
      </c>
      <c r="C48" s="50" t="s">
        <v>182</v>
      </c>
      <c r="D48" s="51" t="s">
        <v>183</v>
      </c>
      <c r="E48" s="52" t="s">
        <v>542</v>
      </c>
      <c r="F48" s="53" t="s">
        <v>82</v>
      </c>
      <c r="G48" s="54">
        <v>72.25</v>
      </c>
      <c r="H48" s="64"/>
      <c r="I48" s="64">
        <f t="shared" si="0"/>
        <v>0</v>
      </c>
    </row>
    <row r="49" spans="1:9" ht="24">
      <c r="A49" s="50"/>
      <c r="B49" s="50">
        <v>2</v>
      </c>
      <c r="C49" s="50" t="s">
        <v>543</v>
      </c>
      <c r="D49" s="51" t="s">
        <v>544</v>
      </c>
      <c r="E49" s="52" t="s">
        <v>545</v>
      </c>
      <c r="F49" s="53" t="s">
        <v>82</v>
      </c>
      <c r="G49" s="54">
        <v>405.15</v>
      </c>
      <c r="H49" s="64"/>
      <c r="I49" s="64">
        <f t="shared" si="0"/>
        <v>0</v>
      </c>
    </row>
    <row r="50" spans="1:9" ht="24">
      <c r="A50" s="50"/>
      <c r="B50" s="50">
        <v>3</v>
      </c>
      <c r="C50" s="50" t="s">
        <v>546</v>
      </c>
      <c r="D50" s="51" t="s">
        <v>547</v>
      </c>
      <c r="E50" s="52" t="s">
        <v>548</v>
      </c>
      <c r="F50" s="53" t="s">
        <v>82</v>
      </c>
      <c r="G50" s="54">
        <v>319.08</v>
      </c>
      <c r="H50" s="64"/>
      <c r="I50" s="64">
        <f t="shared" si="0"/>
        <v>0</v>
      </c>
    </row>
    <row r="51" spans="1:9">
      <c r="A51" s="50" t="s">
        <v>1254</v>
      </c>
      <c r="B51" s="50"/>
      <c r="C51" s="50"/>
      <c r="D51" s="51"/>
      <c r="E51" s="52"/>
      <c r="F51" s="53"/>
      <c r="G51" s="54"/>
      <c r="H51" s="55"/>
      <c r="I51" s="64"/>
    </row>
    <row r="52" spans="1:9" ht="36">
      <c r="A52" s="50"/>
      <c r="B52" s="50">
        <v>1</v>
      </c>
      <c r="C52" s="50" t="s">
        <v>549</v>
      </c>
      <c r="D52" s="51" t="s">
        <v>550</v>
      </c>
      <c r="E52" s="52" t="s">
        <v>551</v>
      </c>
      <c r="F52" s="53" t="s">
        <v>74</v>
      </c>
      <c r="G52" s="54">
        <v>125</v>
      </c>
      <c r="H52" s="64"/>
      <c r="I52" s="64">
        <f t="shared" si="0"/>
        <v>0</v>
      </c>
    </row>
    <row r="53" spans="1:9" ht="24">
      <c r="A53" s="50"/>
      <c r="B53" s="50">
        <v>2</v>
      </c>
      <c r="C53" s="50" t="s">
        <v>214</v>
      </c>
      <c r="D53" s="51" t="s">
        <v>215</v>
      </c>
      <c r="E53" s="52"/>
      <c r="F53" s="53" t="s">
        <v>60</v>
      </c>
      <c r="G53" s="54">
        <v>22</v>
      </c>
      <c r="H53" s="64"/>
      <c r="I53" s="64">
        <f t="shared" si="0"/>
        <v>0</v>
      </c>
    </row>
    <row r="54" spans="1:9" ht="24">
      <c r="A54" s="50"/>
      <c r="B54" s="50">
        <v>3</v>
      </c>
      <c r="C54" s="50" t="s">
        <v>216</v>
      </c>
      <c r="D54" s="51" t="s">
        <v>217</v>
      </c>
      <c r="E54" s="52"/>
      <c r="F54" s="53" t="s">
        <v>60</v>
      </c>
      <c r="G54" s="54">
        <v>1</v>
      </c>
      <c r="H54" s="64"/>
      <c r="I54" s="64">
        <f t="shared" si="0"/>
        <v>0</v>
      </c>
    </row>
    <row r="55" spans="1:9">
      <c r="A55" s="50" t="s">
        <v>1255</v>
      </c>
      <c r="B55" s="50"/>
      <c r="C55" s="50"/>
      <c r="D55" s="51"/>
      <c r="E55" s="52"/>
      <c r="F55" s="53"/>
      <c r="G55" s="54"/>
      <c r="H55" s="55"/>
      <c r="I55" s="64"/>
    </row>
    <row r="56" spans="1:9" ht="36">
      <c r="A56" s="50"/>
      <c r="B56" s="50">
        <v>1</v>
      </c>
      <c r="C56" s="50" t="s">
        <v>233</v>
      </c>
      <c r="D56" s="51" t="s">
        <v>234</v>
      </c>
      <c r="E56" s="52" t="s">
        <v>552</v>
      </c>
      <c r="F56" s="53" t="s">
        <v>74</v>
      </c>
      <c r="G56" s="54">
        <v>126</v>
      </c>
      <c r="H56" s="64"/>
      <c r="I56" s="64">
        <f t="shared" si="0"/>
        <v>0</v>
      </c>
    </row>
    <row r="57" spans="1:9">
      <c r="A57" s="50"/>
      <c r="B57" s="50">
        <v>2</v>
      </c>
      <c r="C57" s="50" t="s">
        <v>553</v>
      </c>
      <c r="D57" s="51" t="s">
        <v>554</v>
      </c>
      <c r="E57" s="52" t="s">
        <v>555</v>
      </c>
      <c r="F57" s="53" t="s">
        <v>74</v>
      </c>
      <c r="G57" s="54">
        <v>30</v>
      </c>
      <c r="H57" s="64"/>
      <c r="I57" s="64">
        <f t="shared" si="0"/>
        <v>0</v>
      </c>
    </row>
    <row r="58" spans="1:9" ht="84">
      <c r="A58" s="50"/>
      <c r="B58" s="50">
        <v>3</v>
      </c>
      <c r="C58" s="50" t="s">
        <v>556</v>
      </c>
      <c r="D58" s="51" t="s">
        <v>557</v>
      </c>
      <c r="E58" s="51" t="s">
        <v>1279</v>
      </c>
      <c r="F58" s="53" t="s">
        <v>74</v>
      </c>
      <c r="G58" s="54">
        <v>30</v>
      </c>
      <c r="H58" s="64"/>
      <c r="I58" s="64">
        <f t="shared" si="0"/>
        <v>0</v>
      </c>
    </row>
    <row r="59" spans="1:9" ht="72">
      <c r="A59" s="50"/>
      <c r="B59" s="50">
        <v>4</v>
      </c>
      <c r="C59" s="50" t="s">
        <v>558</v>
      </c>
      <c r="D59" s="51" t="s">
        <v>559</v>
      </c>
      <c r="E59" s="51" t="s">
        <v>1280</v>
      </c>
      <c r="F59" s="53" t="s">
        <v>74</v>
      </c>
      <c r="G59" s="54">
        <v>34</v>
      </c>
      <c r="H59" s="64"/>
      <c r="I59" s="64">
        <f t="shared" si="0"/>
        <v>0</v>
      </c>
    </row>
    <row r="60" spans="1:9" ht="24">
      <c r="A60" s="50"/>
      <c r="B60" s="50">
        <v>5</v>
      </c>
      <c r="C60" s="50" t="s">
        <v>560</v>
      </c>
      <c r="D60" s="51" t="s">
        <v>561</v>
      </c>
      <c r="E60" s="52" t="s">
        <v>562</v>
      </c>
      <c r="F60" s="53" t="s">
        <v>74</v>
      </c>
      <c r="G60" s="54">
        <v>240</v>
      </c>
      <c r="H60" s="64"/>
      <c r="I60" s="64">
        <f t="shared" si="0"/>
        <v>0</v>
      </c>
    </row>
    <row r="61" spans="1:9" ht="96">
      <c r="A61" s="50"/>
      <c r="B61" s="50">
        <v>6</v>
      </c>
      <c r="C61" s="50" t="s">
        <v>563</v>
      </c>
      <c r="D61" s="51" t="s">
        <v>564</v>
      </c>
      <c r="E61" s="51" t="s">
        <v>1281</v>
      </c>
      <c r="F61" s="53" t="s">
        <v>74</v>
      </c>
      <c r="G61" s="54">
        <v>4.1500000000000004</v>
      </c>
      <c r="H61" s="64"/>
      <c r="I61" s="64">
        <f t="shared" si="0"/>
        <v>0</v>
      </c>
    </row>
    <row r="62" spans="1:9">
      <c r="A62" s="50" t="s">
        <v>1256</v>
      </c>
      <c r="B62" s="50"/>
      <c r="C62" s="50"/>
      <c r="D62" s="51"/>
      <c r="E62" s="52"/>
      <c r="F62" s="53"/>
      <c r="G62" s="54"/>
      <c r="H62" s="55"/>
      <c r="I62" s="64"/>
    </row>
    <row r="63" spans="1:9">
      <c r="A63" s="50" t="s">
        <v>1257</v>
      </c>
      <c r="B63" s="50"/>
      <c r="C63" s="50"/>
      <c r="D63" s="51"/>
      <c r="E63" s="52"/>
      <c r="F63" s="53"/>
      <c r="G63" s="54"/>
      <c r="H63" s="55"/>
      <c r="I63" s="64"/>
    </row>
    <row r="64" spans="1:9" ht="24">
      <c r="A64" s="50"/>
      <c r="B64" s="50">
        <v>1</v>
      </c>
      <c r="C64" s="50" t="s">
        <v>565</v>
      </c>
      <c r="D64" s="51" t="s">
        <v>566</v>
      </c>
      <c r="E64" s="52" t="s">
        <v>567</v>
      </c>
      <c r="F64" s="53" t="s">
        <v>60</v>
      </c>
      <c r="G64" s="54">
        <v>1</v>
      </c>
      <c r="H64" s="64"/>
      <c r="I64" s="64">
        <f t="shared" si="0"/>
        <v>0</v>
      </c>
    </row>
    <row r="65" spans="1:9">
      <c r="A65" s="50"/>
      <c r="B65" s="50">
        <v>2</v>
      </c>
      <c r="C65" s="50" t="s">
        <v>568</v>
      </c>
      <c r="D65" s="51" t="s">
        <v>569</v>
      </c>
      <c r="E65" s="52" t="s">
        <v>570</v>
      </c>
      <c r="F65" s="53" t="s">
        <v>60</v>
      </c>
      <c r="G65" s="54">
        <v>1</v>
      </c>
      <c r="H65" s="64"/>
      <c r="I65" s="64">
        <f t="shared" si="0"/>
        <v>0</v>
      </c>
    </row>
    <row r="66" spans="1:9">
      <c r="A66" s="50"/>
      <c r="B66" s="50">
        <v>3</v>
      </c>
      <c r="C66" s="50" t="s">
        <v>497</v>
      </c>
      <c r="D66" s="51" t="s">
        <v>498</v>
      </c>
      <c r="E66" s="52" t="s">
        <v>571</v>
      </c>
      <c r="F66" s="53" t="s">
        <v>74</v>
      </c>
      <c r="G66" s="54">
        <v>134</v>
      </c>
      <c r="H66" s="64"/>
      <c r="I66" s="64">
        <f t="shared" si="0"/>
        <v>0</v>
      </c>
    </row>
    <row r="67" spans="1:9">
      <c r="A67" s="50" t="s">
        <v>1258</v>
      </c>
      <c r="B67" s="50"/>
      <c r="C67" s="50"/>
      <c r="D67" s="51"/>
      <c r="E67" s="52"/>
      <c r="F67" s="53"/>
      <c r="G67" s="54"/>
      <c r="H67" s="55"/>
      <c r="I67" s="64"/>
    </row>
    <row r="68" spans="1:9" ht="48">
      <c r="A68" s="50"/>
      <c r="B68" s="50">
        <v>1</v>
      </c>
      <c r="C68" s="50" t="s">
        <v>267</v>
      </c>
      <c r="D68" s="51" t="s">
        <v>268</v>
      </c>
      <c r="E68" s="52"/>
      <c r="F68" s="53" t="s">
        <v>269</v>
      </c>
      <c r="G68" s="54">
        <v>40</v>
      </c>
      <c r="H68" s="64"/>
      <c r="I68" s="64">
        <f t="shared" si="0"/>
        <v>0</v>
      </c>
    </row>
    <row r="69" spans="1:9">
      <c r="A69" s="50"/>
      <c r="B69" s="50">
        <v>2</v>
      </c>
      <c r="C69" s="50" t="s">
        <v>270</v>
      </c>
      <c r="D69" s="51" t="s">
        <v>1379</v>
      </c>
      <c r="E69" s="52"/>
      <c r="F69" s="53" t="s">
        <v>269</v>
      </c>
      <c r="G69" s="54">
        <v>40</v>
      </c>
      <c r="H69" s="64"/>
      <c r="I69" s="64">
        <f t="shared" si="0"/>
        <v>0</v>
      </c>
    </row>
    <row r="70" spans="1:9">
      <c r="A70" s="50"/>
      <c r="B70" s="50">
        <v>3</v>
      </c>
      <c r="C70" s="50" t="s">
        <v>271</v>
      </c>
      <c r="D70" s="51" t="s">
        <v>272</v>
      </c>
      <c r="E70" s="52"/>
      <c r="F70" s="53" t="s">
        <v>60</v>
      </c>
      <c r="G70" s="54">
        <v>1</v>
      </c>
      <c r="H70" s="64"/>
      <c r="I70" s="64">
        <f t="shared" si="0"/>
        <v>0</v>
      </c>
    </row>
    <row r="71" spans="1:9">
      <c r="A71" s="50"/>
      <c r="B71" s="50">
        <v>4</v>
      </c>
      <c r="C71" s="50" t="s">
        <v>273</v>
      </c>
      <c r="D71" s="51" t="s">
        <v>274</v>
      </c>
      <c r="E71" s="52"/>
      <c r="F71" s="53" t="s">
        <v>60</v>
      </c>
      <c r="G71" s="54">
        <v>1</v>
      </c>
      <c r="H71" s="64"/>
      <c r="I71" s="64">
        <f t="shared" si="0"/>
        <v>0</v>
      </c>
    </row>
    <row r="72" spans="1:9">
      <c r="A72" s="50" t="s">
        <v>1282</v>
      </c>
      <c r="B72" s="50"/>
      <c r="C72" s="50"/>
      <c r="D72" s="51"/>
      <c r="E72" s="52"/>
      <c r="F72" s="53"/>
      <c r="G72" s="54"/>
      <c r="H72" s="55"/>
      <c r="I72" s="64"/>
    </row>
    <row r="73" spans="1:9" ht="24">
      <c r="A73" s="50"/>
      <c r="B73" s="50">
        <v>1</v>
      </c>
      <c r="C73" s="50" t="s">
        <v>1283</v>
      </c>
      <c r="D73" s="51" t="s">
        <v>1284</v>
      </c>
      <c r="E73" s="52"/>
      <c r="F73" s="53" t="s">
        <v>60</v>
      </c>
      <c r="G73" s="54">
        <v>55</v>
      </c>
      <c r="H73" s="64"/>
      <c r="I73" s="64">
        <f t="shared" ref="I73" si="1">G73*H73</f>
        <v>0</v>
      </c>
    </row>
    <row r="75" spans="1:9">
      <c r="D75" s="24" t="s">
        <v>276</v>
      </c>
      <c r="E75" s="25">
        <f>SUM(I3:I73)</f>
        <v>0</v>
      </c>
    </row>
    <row r="76" spans="1:9">
      <c r="D76" s="24" t="s">
        <v>702</v>
      </c>
      <c r="E76" s="25">
        <f>0.22*E75</f>
        <v>0</v>
      </c>
    </row>
    <row r="77" spans="1:9">
      <c r="D77" s="24" t="s">
        <v>5</v>
      </c>
      <c r="E77" s="25">
        <f>E76+E75</f>
        <v>0</v>
      </c>
    </row>
    <row r="112" spans="4:5">
      <c r="D112" s="24"/>
      <c r="E112" s="25"/>
    </row>
    <row r="113" spans="4:5">
      <c r="D113" s="24"/>
      <c r="E113" s="25"/>
    </row>
    <row r="114" spans="4:5">
      <c r="D114" s="24"/>
      <c r="E114" s="25"/>
    </row>
  </sheetData>
  <pageMargins left="0.23622047244094491" right="0.23622047244094491" top="0.74803149606299213" bottom="0.74803149606299213" header="0.31496062992125984" footer="0.31496062992125984"/>
  <pageSetup paperSize="9" orientation="landscape" r:id="rId1"/>
  <headerFooter>
    <oddFooter>&amp;C&amp;A&amp;R&amp;P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4"/>
  <sheetViews>
    <sheetView view="pageLayout" topLeftCell="A7" zoomScale="120" zoomScaleNormal="100" zoomScalePageLayoutView="120" workbookViewId="0">
      <selection activeCell="D15" sqref="D15:I15"/>
    </sheetView>
  </sheetViews>
  <sheetFormatPr defaultRowHeight="14.25"/>
  <cols>
    <col min="1" max="1" width="5" style="8" customWidth="1"/>
    <col min="2" max="2" width="7.625" style="8" customWidth="1"/>
    <col min="3" max="3" width="10.25" style="8" customWidth="1"/>
    <col min="4" max="4" width="41.125" style="11" customWidth="1"/>
    <col min="5" max="5" width="30.75" style="6" customWidth="1"/>
    <col min="6" max="6" width="7.625" style="14" customWidth="1"/>
    <col min="7" max="7" width="12.75" style="17" customWidth="1"/>
    <col min="8" max="9" width="12.75" style="20" customWidth="1"/>
  </cols>
  <sheetData>
    <row r="1" spans="1:9" s="3" customFormat="1" ht="12">
      <c r="A1" s="7" t="s">
        <v>33</v>
      </c>
      <c r="B1" s="4"/>
      <c r="C1" s="4"/>
      <c r="D1" s="9"/>
      <c r="E1" s="9"/>
      <c r="F1" s="12"/>
      <c r="G1" s="15"/>
      <c r="H1" s="18"/>
      <c r="I1" s="21"/>
    </row>
    <row r="2" spans="1:9" s="3" customFormat="1" ht="12.75" thickBot="1">
      <c r="A2" s="5" t="s">
        <v>34</v>
      </c>
      <c r="B2" s="5" t="s">
        <v>35</v>
      </c>
      <c r="C2" s="5" t="s">
        <v>36</v>
      </c>
      <c r="D2" s="10" t="s">
        <v>37</v>
      </c>
      <c r="E2" s="10" t="s">
        <v>38</v>
      </c>
      <c r="F2" s="13" t="s">
        <v>39</v>
      </c>
      <c r="G2" s="16" t="s">
        <v>40</v>
      </c>
      <c r="H2" s="19" t="s">
        <v>41</v>
      </c>
      <c r="I2" s="22" t="s">
        <v>42</v>
      </c>
    </row>
    <row r="3" spans="1:9">
      <c r="A3" s="44" t="s">
        <v>572</v>
      </c>
      <c r="B3" s="44"/>
      <c r="C3" s="44"/>
      <c r="D3" s="45"/>
      <c r="E3" s="46"/>
      <c r="F3" s="47"/>
      <c r="G3" s="48"/>
      <c r="H3" s="49"/>
      <c r="I3" s="49" t="str">
        <f>IF(F3="","",G3*H3)</f>
        <v/>
      </c>
    </row>
    <row r="4" spans="1:9" ht="24">
      <c r="A4" s="50"/>
      <c r="B4" s="50">
        <v>1</v>
      </c>
      <c r="C4" s="50"/>
      <c r="D4" s="51" t="s">
        <v>573</v>
      </c>
      <c r="E4" s="52"/>
      <c r="F4" s="53" t="s">
        <v>577</v>
      </c>
      <c r="G4" s="54">
        <v>1</v>
      </c>
      <c r="H4" s="55"/>
      <c r="I4" s="55">
        <f t="shared" ref="I4:I15" si="0">IF(F4="","",G4*H4)</f>
        <v>0</v>
      </c>
    </row>
    <row r="5" spans="1:9">
      <c r="A5" s="50"/>
      <c r="B5" s="50">
        <v>2</v>
      </c>
      <c r="C5" s="50"/>
      <c r="D5" s="51" t="s">
        <v>574</v>
      </c>
      <c r="E5" s="52"/>
      <c r="F5" s="53" t="s">
        <v>578</v>
      </c>
      <c r="G5" s="54">
        <v>4</v>
      </c>
      <c r="H5" s="55"/>
      <c r="I5" s="55">
        <f t="shared" si="0"/>
        <v>0</v>
      </c>
    </row>
    <row r="6" spans="1:9" ht="48">
      <c r="A6" s="50"/>
      <c r="B6" s="50">
        <v>3</v>
      </c>
      <c r="C6" s="50"/>
      <c r="D6" s="51" t="s">
        <v>575</v>
      </c>
      <c r="E6" s="52"/>
      <c r="F6" s="53" t="s">
        <v>579</v>
      </c>
      <c r="G6" s="54">
        <v>65</v>
      </c>
      <c r="H6" s="55"/>
      <c r="I6" s="55">
        <f t="shared" si="0"/>
        <v>0</v>
      </c>
    </row>
    <row r="7" spans="1:9" ht="48">
      <c r="A7" s="50"/>
      <c r="B7" s="50">
        <v>4</v>
      </c>
      <c r="C7" s="50"/>
      <c r="D7" s="51" t="s">
        <v>576</v>
      </c>
      <c r="E7" s="52"/>
      <c r="F7" s="53" t="s">
        <v>579</v>
      </c>
      <c r="G7" s="54">
        <v>20</v>
      </c>
      <c r="H7" s="55"/>
      <c r="I7" s="55">
        <f t="shared" si="0"/>
        <v>0</v>
      </c>
    </row>
    <row r="8" spans="1:9">
      <c r="A8" s="50" t="s">
        <v>580</v>
      </c>
      <c r="B8" s="50"/>
      <c r="C8" s="50"/>
      <c r="D8" s="51"/>
      <c r="E8" s="52"/>
      <c r="F8" s="53"/>
      <c r="G8" s="54"/>
      <c r="H8" s="55"/>
      <c r="I8" s="55" t="str">
        <f t="shared" si="0"/>
        <v/>
      </c>
    </row>
    <row r="9" spans="1:9" ht="24">
      <c r="A9" s="50"/>
      <c r="B9" s="50">
        <v>1</v>
      </c>
      <c r="C9" s="50"/>
      <c r="D9" s="51" t="s">
        <v>581</v>
      </c>
      <c r="E9" s="52"/>
      <c r="F9" s="53" t="s">
        <v>577</v>
      </c>
      <c r="G9" s="54">
        <v>1</v>
      </c>
      <c r="H9" s="55"/>
      <c r="I9" s="55">
        <f t="shared" si="0"/>
        <v>0</v>
      </c>
    </row>
    <row r="10" spans="1:9" ht="24">
      <c r="A10" s="50"/>
      <c r="B10" s="50">
        <v>2</v>
      </c>
      <c r="C10" s="50"/>
      <c r="D10" s="51" t="s">
        <v>582</v>
      </c>
      <c r="E10" s="52"/>
      <c r="F10" s="53" t="s">
        <v>577</v>
      </c>
      <c r="G10" s="54">
        <v>1</v>
      </c>
      <c r="H10" s="55"/>
      <c r="I10" s="55">
        <f t="shared" si="0"/>
        <v>0</v>
      </c>
    </row>
    <row r="11" spans="1:9">
      <c r="A11" s="50"/>
      <c r="B11" s="50">
        <v>3</v>
      </c>
      <c r="C11" s="50"/>
      <c r="D11" s="51" t="s">
        <v>583</v>
      </c>
      <c r="E11" s="52"/>
      <c r="F11" s="53" t="s">
        <v>577</v>
      </c>
      <c r="G11" s="54">
        <v>1</v>
      </c>
      <c r="H11" s="55"/>
      <c r="I11" s="55">
        <f t="shared" si="0"/>
        <v>0</v>
      </c>
    </row>
    <row r="12" spans="1:9">
      <c r="A12" s="50"/>
      <c r="B12" s="50">
        <v>4</v>
      </c>
      <c r="C12" s="50"/>
      <c r="D12" s="51" t="s">
        <v>584</v>
      </c>
      <c r="E12" s="52"/>
      <c r="F12" s="53" t="s">
        <v>577</v>
      </c>
      <c r="G12" s="54">
        <v>1</v>
      </c>
      <c r="H12" s="55"/>
      <c r="I12" s="55">
        <f t="shared" si="0"/>
        <v>0</v>
      </c>
    </row>
    <row r="13" spans="1:9">
      <c r="A13" s="50"/>
      <c r="B13" s="50">
        <v>5</v>
      </c>
      <c r="C13" s="50"/>
      <c r="D13" s="51" t="s">
        <v>585</v>
      </c>
      <c r="E13" s="52"/>
      <c r="F13" s="53" t="s">
        <v>577</v>
      </c>
      <c r="G13" s="54">
        <v>1</v>
      </c>
      <c r="H13" s="55"/>
      <c r="I13" s="55">
        <f t="shared" si="0"/>
        <v>0</v>
      </c>
    </row>
    <row r="14" spans="1:9">
      <c r="A14" s="50"/>
      <c r="B14" s="50">
        <v>6</v>
      </c>
      <c r="C14" s="50"/>
      <c r="D14" s="51" t="s">
        <v>586</v>
      </c>
      <c r="E14" s="52"/>
      <c r="F14" s="53" t="s">
        <v>577</v>
      </c>
      <c r="G14" s="54">
        <v>1</v>
      </c>
      <c r="H14" s="55"/>
      <c r="I14" s="55">
        <f t="shared" si="0"/>
        <v>0</v>
      </c>
    </row>
    <row r="15" spans="1:9">
      <c r="A15" s="50"/>
      <c r="B15" s="50">
        <v>7</v>
      </c>
      <c r="C15" s="50"/>
      <c r="D15" s="103" t="s">
        <v>587</v>
      </c>
      <c r="E15" s="98"/>
      <c r="F15" s="99" t="s">
        <v>588</v>
      </c>
      <c r="G15" s="104">
        <v>0.1</v>
      </c>
      <c r="H15" s="101">
        <f>SUM(I3:I14)</f>
        <v>0</v>
      </c>
      <c r="I15" s="101">
        <f t="shared" si="0"/>
        <v>0</v>
      </c>
    </row>
    <row r="18" spans="4:5">
      <c r="D18" s="24" t="s">
        <v>276</v>
      </c>
      <c r="E18" s="25">
        <f>SUM(I3:I15)</f>
        <v>0</v>
      </c>
    </row>
    <row r="19" spans="4:5">
      <c r="D19" s="24" t="s">
        <v>277</v>
      </c>
      <c r="E19" s="25">
        <f>0.22*E18</f>
        <v>0</v>
      </c>
    </row>
    <row r="20" spans="4:5">
      <c r="D20" s="24" t="s">
        <v>5</v>
      </c>
      <c r="E20" s="25">
        <f>E19+E18</f>
        <v>0</v>
      </c>
    </row>
    <row r="112" spans="4:5">
      <c r="D112" s="24"/>
      <c r="E112" s="25"/>
    </row>
    <row r="113" spans="4:5">
      <c r="D113" s="24"/>
      <c r="E113" s="25"/>
    </row>
    <row r="114" spans="4:5">
      <c r="D114" s="24"/>
      <c r="E114" s="25"/>
    </row>
  </sheetData>
  <pageMargins left="0.25" right="0.25" top="0.75" bottom="0.75" header="0.3" footer="0.3"/>
  <pageSetup paperSize="9" orientation="landscape" r:id="rId1"/>
  <headerFooter>
    <oddFooter>&amp;C&amp;A&amp;R&amp;P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4"/>
  <sheetViews>
    <sheetView view="pageLayout" topLeftCell="A32" zoomScale="110" zoomScaleNormal="100" zoomScalePageLayoutView="110" workbookViewId="0">
      <selection activeCell="H20" sqref="H20:H38"/>
    </sheetView>
  </sheetViews>
  <sheetFormatPr defaultRowHeight="14.25"/>
  <cols>
    <col min="1" max="1" width="5" style="8" customWidth="1"/>
    <col min="2" max="2" width="7.625" style="8" customWidth="1"/>
    <col min="3" max="3" width="10.25" style="8" customWidth="1"/>
    <col min="4" max="4" width="41.125" style="11" customWidth="1"/>
    <col min="5" max="5" width="30.75" style="6" customWidth="1"/>
    <col min="6" max="6" width="7.625" style="14" customWidth="1"/>
    <col min="7" max="7" width="12.75" style="17" customWidth="1"/>
    <col min="8" max="9" width="12.75" style="20" customWidth="1"/>
  </cols>
  <sheetData>
    <row r="1" spans="1:9" s="3" customFormat="1" ht="12">
      <c r="A1" s="7" t="s">
        <v>33</v>
      </c>
      <c r="B1" s="4"/>
      <c r="C1" s="4"/>
      <c r="D1" s="9"/>
      <c r="E1" s="9"/>
      <c r="F1" s="12"/>
      <c r="G1" s="15"/>
      <c r="H1" s="18"/>
      <c r="I1" s="21"/>
    </row>
    <row r="2" spans="1:9" s="3" customFormat="1" ht="12.75" thickBot="1">
      <c r="A2" s="5" t="s">
        <v>34</v>
      </c>
      <c r="B2" s="5" t="s">
        <v>35</v>
      </c>
      <c r="C2" s="5" t="s">
        <v>36</v>
      </c>
      <c r="D2" s="10" t="s">
        <v>37</v>
      </c>
      <c r="E2" s="10" t="s">
        <v>38</v>
      </c>
      <c r="F2" s="13" t="s">
        <v>39</v>
      </c>
      <c r="G2" s="16" t="s">
        <v>40</v>
      </c>
      <c r="H2" s="19" t="s">
        <v>41</v>
      </c>
      <c r="I2" s="22" t="s">
        <v>42</v>
      </c>
    </row>
    <row r="3" spans="1:9">
      <c r="A3" s="44" t="s">
        <v>572</v>
      </c>
      <c r="B3" s="44"/>
      <c r="C3" s="44"/>
      <c r="D3" s="45"/>
      <c r="E3" s="46"/>
      <c r="F3" s="66"/>
      <c r="G3" s="48"/>
      <c r="H3" s="49"/>
      <c r="I3" s="49" t="str">
        <f>IF(F3="","",G3*H3)</f>
        <v/>
      </c>
    </row>
    <row r="4" spans="1:9" ht="24">
      <c r="A4" s="50"/>
      <c r="B4" s="50">
        <v>1</v>
      </c>
      <c r="C4" s="50"/>
      <c r="D4" s="51" t="s">
        <v>589</v>
      </c>
      <c r="E4" s="52"/>
      <c r="F4" s="53" t="s">
        <v>579</v>
      </c>
      <c r="G4" s="54">
        <v>240</v>
      </c>
      <c r="H4" s="55"/>
      <c r="I4" s="55">
        <f t="shared" ref="I4:I38" si="0">IF(F4="","",G4*H4)</f>
        <v>0</v>
      </c>
    </row>
    <row r="5" spans="1:9" ht="24">
      <c r="A5" s="50"/>
      <c r="B5" s="50">
        <v>2</v>
      </c>
      <c r="C5" s="50"/>
      <c r="D5" s="51" t="s">
        <v>590</v>
      </c>
      <c r="E5" s="52"/>
      <c r="F5" s="53" t="s">
        <v>579</v>
      </c>
      <c r="G5" s="54">
        <v>30</v>
      </c>
      <c r="H5" s="55"/>
      <c r="I5" s="55">
        <f t="shared" si="0"/>
        <v>0</v>
      </c>
    </row>
    <row r="6" spans="1:9" ht="48">
      <c r="A6" s="50"/>
      <c r="B6" s="50">
        <v>3</v>
      </c>
      <c r="C6" s="50"/>
      <c r="D6" s="51" t="s">
        <v>591</v>
      </c>
      <c r="E6" s="52"/>
      <c r="F6" s="53" t="s">
        <v>579</v>
      </c>
      <c r="G6" s="54">
        <v>20</v>
      </c>
      <c r="H6" s="55"/>
      <c r="I6" s="55">
        <f t="shared" si="0"/>
        <v>0</v>
      </c>
    </row>
    <row r="7" spans="1:9" ht="48">
      <c r="A7" s="50"/>
      <c r="B7" s="50">
        <v>4</v>
      </c>
      <c r="C7" s="50"/>
      <c r="D7" s="51" t="s">
        <v>592</v>
      </c>
      <c r="E7" s="52"/>
      <c r="F7" s="53" t="s">
        <v>579</v>
      </c>
      <c r="G7" s="54">
        <v>15</v>
      </c>
      <c r="H7" s="55"/>
      <c r="I7" s="55">
        <f t="shared" si="0"/>
        <v>0</v>
      </c>
    </row>
    <row r="8" spans="1:9">
      <c r="A8" s="50"/>
      <c r="B8" s="50">
        <v>5</v>
      </c>
      <c r="C8" s="50"/>
      <c r="D8" s="51" t="s">
        <v>593</v>
      </c>
      <c r="E8" s="52"/>
      <c r="F8" s="53" t="s">
        <v>607</v>
      </c>
      <c r="G8" s="54">
        <v>10</v>
      </c>
      <c r="H8" s="55"/>
      <c r="I8" s="55">
        <f t="shared" si="0"/>
        <v>0</v>
      </c>
    </row>
    <row r="9" spans="1:9" ht="24">
      <c r="A9" s="50"/>
      <c r="B9" s="50">
        <v>6</v>
      </c>
      <c r="C9" s="50"/>
      <c r="D9" s="51" t="s">
        <v>594</v>
      </c>
      <c r="E9" s="52"/>
      <c r="F9" s="53" t="s">
        <v>607</v>
      </c>
      <c r="G9" s="54">
        <v>10</v>
      </c>
      <c r="H9" s="55"/>
      <c r="I9" s="55">
        <f t="shared" si="0"/>
        <v>0</v>
      </c>
    </row>
    <row r="10" spans="1:9" ht="36">
      <c r="A10" s="50"/>
      <c r="B10" s="50">
        <v>7</v>
      </c>
      <c r="C10" s="50"/>
      <c r="D10" s="51" t="s">
        <v>595</v>
      </c>
      <c r="E10" s="52"/>
      <c r="F10" s="53" t="s">
        <v>579</v>
      </c>
      <c r="G10" s="54">
        <v>80</v>
      </c>
      <c r="H10" s="55"/>
      <c r="I10" s="55">
        <f t="shared" si="0"/>
        <v>0</v>
      </c>
    </row>
    <row r="11" spans="1:9" ht="48">
      <c r="A11" s="50"/>
      <c r="B11" s="50">
        <v>8</v>
      </c>
      <c r="C11" s="50"/>
      <c r="D11" s="51" t="s">
        <v>596</v>
      </c>
      <c r="E11" s="52"/>
      <c r="F11" s="53" t="s">
        <v>579</v>
      </c>
      <c r="G11" s="54">
        <v>180</v>
      </c>
      <c r="H11" s="55"/>
      <c r="I11" s="55">
        <f t="shared" si="0"/>
        <v>0</v>
      </c>
    </row>
    <row r="12" spans="1:9" ht="24">
      <c r="A12" s="50"/>
      <c r="B12" s="50">
        <v>9</v>
      </c>
      <c r="C12" s="50"/>
      <c r="D12" s="51" t="s">
        <v>597</v>
      </c>
      <c r="E12" s="52"/>
      <c r="F12" s="53" t="s">
        <v>579</v>
      </c>
      <c r="G12" s="54">
        <v>50</v>
      </c>
      <c r="H12" s="55"/>
      <c r="I12" s="55">
        <f t="shared" si="0"/>
        <v>0</v>
      </c>
    </row>
    <row r="13" spans="1:9">
      <c r="A13" s="50"/>
      <c r="B13" s="50">
        <v>10</v>
      </c>
      <c r="C13" s="50"/>
      <c r="D13" s="51" t="s">
        <v>598</v>
      </c>
      <c r="E13" s="52"/>
      <c r="F13" s="53" t="s">
        <v>579</v>
      </c>
      <c r="G13" s="54">
        <v>130</v>
      </c>
      <c r="H13" s="55"/>
      <c r="I13" s="55">
        <f t="shared" si="0"/>
        <v>0</v>
      </c>
    </row>
    <row r="14" spans="1:9">
      <c r="A14" s="50"/>
      <c r="B14" s="50">
        <v>11</v>
      </c>
      <c r="C14" s="50"/>
      <c r="D14" s="51" t="s">
        <v>599</v>
      </c>
      <c r="E14" s="52"/>
      <c r="F14" s="53" t="s">
        <v>579</v>
      </c>
      <c r="G14" s="54">
        <v>180</v>
      </c>
      <c r="H14" s="55"/>
      <c r="I14" s="55">
        <f t="shared" si="0"/>
        <v>0</v>
      </c>
    </row>
    <row r="15" spans="1:9">
      <c r="A15" s="50"/>
      <c r="B15" s="50">
        <v>12</v>
      </c>
      <c r="C15" s="50"/>
      <c r="D15" s="51" t="s">
        <v>600</v>
      </c>
      <c r="E15" s="52"/>
      <c r="F15" s="53" t="s">
        <v>579</v>
      </c>
      <c r="G15" s="54">
        <v>180</v>
      </c>
      <c r="H15" s="55"/>
      <c r="I15" s="55">
        <f t="shared" si="0"/>
        <v>0</v>
      </c>
    </row>
    <row r="16" spans="1:9">
      <c r="A16" s="50"/>
      <c r="B16" s="50">
        <v>13</v>
      </c>
      <c r="C16" s="50"/>
      <c r="D16" s="51" t="s">
        <v>601</v>
      </c>
      <c r="E16" s="52"/>
      <c r="F16" s="53" t="s">
        <v>579</v>
      </c>
      <c r="G16" s="54">
        <v>300</v>
      </c>
      <c r="H16" s="55"/>
      <c r="I16" s="55">
        <f t="shared" si="0"/>
        <v>0</v>
      </c>
    </row>
    <row r="17" spans="1:9" ht="36">
      <c r="A17" s="50"/>
      <c r="B17" s="50">
        <v>14</v>
      </c>
      <c r="C17" s="50"/>
      <c r="D17" s="51" t="s">
        <v>602</v>
      </c>
      <c r="E17" s="52"/>
      <c r="F17" s="53" t="s">
        <v>607</v>
      </c>
      <c r="G17" s="54">
        <v>2</v>
      </c>
      <c r="H17" s="55"/>
      <c r="I17" s="55">
        <f t="shared" si="0"/>
        <v>0</v>
      </c>
    </row>
    <row r="18" spans="1:9" ht="48">
      <c r="A18" s="50"/>
      <c r="B18" s="50">
        <v>15</v>
      </c>
      <c r="C18" s="50"/>
      <c r="D18" s="51" t="s">
        <v>603</v>
      </c>
      <c r="E18" s="52"/>
      <c r="F18" s="53" t="s">
        <v>578</v>
      </c>
      <c r="G18" s="54">
        <v>3</v>
      </c>
      <c r="H18" s="55"/>
      <c r="I18" s="55">
        <f t="shared" si="0"/>
        <v>0</v>
      </c>
    </row>
    <row r="19" spans="1:9">
      <c r="A19" s="50"/>
      <c r="B19" s="50">
        <v>16</v>
      </c>
      <c r="C19" s="50"/>
      <c r="D19" s="51" t="s">
        <v>604</v>
      </c>
      <c r="E19" s="52"/>
      <c r="F19" s="53" t="s">
        <v>578</v>
      </c>
      <c r="G19" s="54">
        <v>3</v>
      </c>
      <c r="H19" s="55"/>
      <c r="I19" s="55">
        <f t="shared" si="0"/>
        <v>0</v>
      </c>
    </row>
    <row r="20" spans="1:9" ht="24">
      <c r="A20" s="50"/>
      <c r="B20" s="50">
        <v>17</v>
      </c>
      <c r="C20" s="50"/>
      <c r="D20" s="51" t="s">
        <v>605</v>
      </c>
      <c r="E20" s="52"/>
      <c r="F20" s="53" t="s">
        <v>579</v>
      </c>
      <c r="G20" s="54">
        <v>300</v>
      </c>
      <c r="H20" s="55"/>
      <c r="I20" s="55">
        <f t="shared" si="0"/>
        <v>0</v>
      </c>
    </row>
    <row r="21" spans="1:9" ht="36">
      <c r="A21" s="50"/>
      <c r="B21" s="50">
        <v>18</v>
      </c>
      <c r="C21" s="50"/>
      <c r="D21" s="51" t="s">
        <v>606</v>
      </c>
      <c r="E21" s="52"/>
      <c r="F21" s="53" t="s">
        <v>578</v>
      </c>
      <c r="G21" s="54">
        <v>1</v>
      </c>
      <c r="H21" s="55"/>
      <c r="I21" s="55">
        <f t="shared" si="0"/>
        <v>0</v>
      </c>
    </row>
    <row r="22" spans="1:9">
      <c r="A22" s="50"/>
      <c r="B22" s="50"/>
      <c r="C22" s="50"/>
      <c r="D22" s="51"/>
      <c r="E22" s="52"/>
      <c r="F22" s="53"/>
      <c r="G22" s="65"/>
      <c r="H22" s="55"/>
      <c r="I22" s="55"/>
    </row>
    <row r="23" spans="1:9">
      <c r="A23" s="50" t="s">
        <v>608</v>
      </c>
      <c r="B23" s="50"/>
      <c r="C23" s="50"/>
      <c r="D23" s="51"/>
      <c r="E23" s="52"/>
      <c r="F23" s="53"/>
      <c r="G23" s="54"/>
      <c r="H23" s="55"/>
      <c r="I23" s="55" t="str">
        <f t="shared" si="0"/>
        <v/>
      </c>
    </row>
    <row r="24" spans="1:9" ht="48">
      <c r="A24" s="50"/>
      <c r="B24" s="50">
        <v>1</v>
      </c>
      <c r="C24" s="50"/>
      <c r="D24" s="51" t="s">
        <v>609</v>
      </c>
      <c r="E24" s="52"/>
      <c r="F24" s="53" t="s">
        <v>577</v>
      </c>
      <c r="G24" s="54">
        <v>1</v>
      </c>
      <c r="H24" s="55"/>
      <c r="I24" s="55">
        <f t="shared" si="0"/>
        <v>0</v>
      </c>
    </row>
    <row r="25" spans="1:9" ht="24">
      <c r="A25" s="50"/>
      <c r="B25" s="50">
        <v>2</v>
      </c>
      <c r="C25" s="50"/>
      <c r="D25" s="51" t="s">
        <v>610</v>
      </c>
      <c r="E25" s="52"/>
      <c r="F25" s="53" t="s">
        <v>579</v>
      </c>
      <c r="G25" s="54">
        <v>400</v>
      </c>
      <c r="H25" s="55"/>
      <c r="I25" s="55">
        <f t="shared" si="0"/>
        <v>0</v>
      </c>
    </row>
    <row r="26" spans="1:9" ht="24">
      <c r="A26" s="50"/>
      <c r="B26" s="50">
        <v>3</v>
      </c>
      <c r="C26" s="50"/>
      <c r="D26" s="51" t="s">
        <v>611</v>
      </c>
      <c r="E26" s="52"/>
      <c r="F26" s="53" t="s">
        <v>577</v>
      </c>
      <c r="G26" s="54">
        <v>5</v>
      </c>
      <c r="H26" s="55"/>
      <c r="I26" s="55">
        <f t="shared" si="0"/>
        <v>0</v>
      </c>
    </row>
    <row r="27" spans="1:9" ht="24">
      <c r="A27" s="50"/>
      <c r="B27" s="50">
        <v>4</v>
      </c>
      <c r="C27" s="50"/>
      <c r="D27" s="51" t="s">
        <v>612</v>
      </c>
      <c r="E27" s="52"/>
      <c r="F27" s="53" t="s">
        <v>577</v>
      </c>
      <c r="G27" s="54">
        <v>2</v>
      </c>
      <c r="H27" s="55"/>
      <c r="I27" s="55">
        <f t="shared" si="0"/>
        <v>0</v>
      </c>
    </row>
    <row r="28" spans="1:9">
      <c r="A28" s="50"/>
      <c r="B28" s="50"/>
      <c r="C28" s="50"/>
      <c r="D28" s="51"/>
      <c r="E28" s="52"/>
      <c r="F28" s="53"/>
      <c r="G28" s="65"/>
      <c r="H28" s="55"/>
      <c r="I28" s="55"/>
    </row>
    <row r="29" spans="1:9">
      <c r="A29" s="50" t="s">
        <v>613</v>
      </c>
      <c r="B29" s="50"/>
      <c r="C29" s="50"/>
      <c r="D29" s="51"/>
      <c r="E29" s="52"/>
      <c r="F29" s="53"/>
      <c r="G29" s="54"/>
      <c r="H29" s="55"/>
      <c r="I29" s="55" t="str">
        <f t="shared" si="0"/>
        <v/>
      </c>
    </row>
    <row r="30" spans="1:9">
      <c r="A30" s="50"/>
      <c r="B30" s="50">
        <v>1</v>
      </c>
      <c r="C30" s="50"/>
      <c r="D30" s="51" t="s">
        <v>614</v>
      </c>
      <c r="E30" s="52"/>
      <c r="F30" s="53" t="s">
        <v>577</v>
      </c>
      <c r="G30" s="54">
        <v>1</v>
      </c>
      <c r="H30" s="55"/>
      <c r="I30" s="55">
        <f t="shared" si="0"/>
        <v>0</v>
      </c>
    </row>
    <row r="31" spans="1:9">
      <c r="A31" s="50"/>
      <c r="B31" s="50">
        <v>2</v>
      </c>
      <c r="C31" s="50"/>
      <c r="D31" s="51" t="s">
        <v>615</v>
      </c>
      <c r="E31" s="52"/>
      <c r="F31" s="53" t="s">
        <v>579</v>
      </c>
      <c r="G31" s="54">
        <v>500</v>
      </c>
      <c r="H31" s="55"/>
      <c r="I31" s="55">
        <f t="shared" si="0"/>
        <v>0</v>
      </c>
    </row>
    <row r="32" spans="1:9">
      <c r="A32" s="50"/>
      <c r="B32" s="50">
        <v>3</v>
      </c>
      <c r="C32" s="50"/>
      <c r="D32" s="51" t="s">
        <v>616</v>
      </c>
      <c r="E32" s="52"/>
      <c r="F32" s="53" t="s">
        <v>623</v>
      </c>
      <c r="G32" s="54">
        <v>16</v>
      </c>
      <c r="H32" s="55"/>
      <c r="I32" s="55">
        <f t="shared" si="0"/>
        <v>0</v>
      </c>
    </row>
    <row r="33" spans="1:9" ht="24">
      <c r="A33" s="50"/>
      <c r="B33" s="50">
        <v>4</v>
      </c>
      <c r="C33" s="50"/>
      <c r="D33" s="51" t="s">
        <v>617</v>
      </c>
      <c r="E33" s="52"/>
      <c r="F33" s="53" t="s">
        <v>577</v>
      </c>
      <c r="G33" s="54">
        <v>3</v>
      </c>
      <c r="H33" s="55"/>
      <c r="I33" s="55">
        <f t="shared" si="0"/>
        <v>0</v>
      </c>
    </row>
    <row r="34" spans="1:9">
      <c r="A34" s="50"/>
      <c r="B34" s="50">
        <v>5</v>
      </c>
      <c r="C34" s="50"/>
      <c r="D34" s="51" t="s">
        <v>618</v>
      </c>
      <c r="E34" s="52"/>
      <c r="F34" s="53" t="s">
        <v>577</v>
      </c>
      <c r="G34" s="54">
        <v>3</v>
      </c>
      <c r="H34" s="55"/>
      <c r="I34" s="55">
        <f t="shared" si="0"/>
        <v>0</v>
      </c>
    </row>
    <row r="35" spans="1:9">
      <c r="A35" s="50"/>
      <c r="B35" s="50">
        <v>6</v>
      </c>
      <c r="C35" s="50"/>
      <c r="D35" s="51" t="s">
        <v>619</v>
      </c>
      <c r="E35" s="52"/>
      <c r="F35" s="53" t="s">
        <v>577</v>
      </c>
      <c r="G35" s="54">
        <v>3</v>
      </c>
      <c r="H35" s="55"/>
      <c r="I35" s="55">
        <f t="shared" si="0"/>
        <v>0</v>
      </c>
    </row>
    <row r="36" spans="1:9">
      <c r="A36" s="50"/>
      <c r="B36" s="50">
        <v>7</v>
      </c>
      <c r="C36" s="50"/>
      <c r="D36" s="51" t="s">
        <v>620</v>
      </c>
      <c r="E36" s="52"/>
      <c r="F36" s="53" t="s">
        <v>577</v>
      </c>
      <c r="G36" s="54">
        <v>1</v>
      </c>
      <c r="H36" s="55"/>
      <c r="I36" s="55">
        <f t="shared" si="0"/>
        <v>0</v>
      </c>
    </row>
    <row r="37" spans="1:9">
      <c r="A37" s="50"/>
      <c r="B37" s="50">
        <v>8</v>
      </c>
      <c r="C37" s="50"/>
      <c r="D37" s="51" t="s">
        <v>621</v>
      </c>
      <c r="E37" s="52"/>
      <c r="F37" s="53" t="s">
        <v>577</v>
      </c>
      <c r="G37" s="54">
        <v>1</v>
      </c>
      <c r="H37" s="55"/>
      <c r="I37" s="55">
        <f t="shared" si="0"/>
        <v>0</v>
      </c>
    </row>
    <row r="38" spans="1:9">
      <c r="A38" s="50"/>
      <c r="B38" s="50">
        <v>9</v>
      </c>
      <c r="C38" s="50"/>
      <c r="D38" s="51" t="s">
        <v>622</v>
      </c>
      <c r="E38" s="52"/>
      <c r="F38" s="53" t="s">
        <v>577</v>
      </c>
      <c r="G38" s="54">
        <v>1</v>
      </c>
      <c r="H38" s="55"/>
      <c r="I38" s="55">
        <f t="shared" si="0"/>
        <v>0</v>
      </c>
    </row>
    <row r="41" spans="1:9">
      <c r="D41" s="24" t="s">
        <v>276</v>
      </c>
      <c r="E41" s="25">
        <f>SUM(I3:I38)</f>
        <v>0</v>
      </c>
    </row>
    <row r="42" spans="1:9">
      <c r="D42" s="24" t="s">
        <v>277</v>
      </c>
      <c r="E42" s="25">
        <f>0.22*E41</f>
        <v>0</v>
      </c>
    </row>
    <row r="43" spans="1:9">
      <c r="D43" s="24" t="s">
        <v>5</v>
      </c>
      <c r="E43" s="25">
        <f>E42+E41</f>
        <v>0</v>
      </c>
    </row>
    <row r="112" spans="4:5">
      <c r="D112" s="24"/>
      <c r="E112" s="25"/>
    </row>
    <row r="113" spans="4:5">
      <c r="D113" s="24"/>
      <c r="E113" s="25"/>
    </row>
    <row r="114" spans="4:5">
      <c r="D114" s="24"/>
      <c r="E114" s="25"/>
    </row>
  </sheetData>
  <pageMargins left="0.25" right="0.25" top="0.75" bottom="0.75" header="0.3" footer="0.3"/>
  <pageSetup paperSize="9" orientation="landscape" r:id="rId1"/>
  <headerFooter>
    <oddFooter>&amp;C&amp;A&amp;R&amp;P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4"/>
  <sheetViews>
    <sheetView view="pageLayout" topLeftCell="A40" zoomScale="120" zoomScaleNormal="100" zoomScalePageLayoutView="120" workbookViewId="0">
      <selection activeCell="H4" sqref="H4:H44"/>
    </sheetView>
  </sheetViews>
  <sheetFormatPr defaultRowHeight="14.25"/>
  <cols>
    <col min="1" max="1" width="5" style="8" customWidth="1"/>
    <col min="2" max="2" width="7.625" style="8" customWidth="1"/>
    <col min="3" max="3" width="10.25" style="8" customWidth="1"/>
    <col min="4" max="4" width="41.125" style="11" customWidth="1"/>
    <col min="5" max="5" width="30.75" style="6" customWidth="1"/>
    <col min="6" max="6" width="7.625" style="14" customWidth="1"/>
    <col min="7" max="7" width="12.75" style="17" customWidth="1"/>
    <col min="8" max="9" width="12.75" style="20" customWidth="1"/>
  </cols>
  <sheetData>
    <row r="1" spans="1:9" s="3" customFormat="1" ht="12">
      <c r="A1" s="7" t="s">
        <v>33</v>
      </c>
      <c r="B1" s="4"/>
      <c r="C1" s="4"/>
      <c r="D1" s="9"/>
      <c r="E1" s="9"/>
      <c r="F1" s="12"/>
      <c r="G1" s="15"/>
      <c r="H1" s="18"/>
      <c r="I1" s="21"/>
    </row>
    <row r="2" spans="1:9" s="3" customFormat="1" ht="12.75" thickBot="1">
      <c r="A2" s="5" t="s">
        <v>34</v>
      </c>
      <c r="B2" s="5" t="s">
        <v>35</v>
      </c>
      <c r="C2" s="5" t="s">
        <v>36</v>
      </c>
      <c r="D2" s="10" t="s">
        <v>37</v>
      </c>
      <c r="E2" s="10" t="s">
        <v>38</v>
      </c>
      <c r="F2" s="13" t="s">
        <v>39</v>
      </c>
      <c r="G2" s="16" t="s">
        <v>40</v>
      </c>
      <c r="H2" s="19" t="s">
        <v>41</v>
      </c>
      <c r="I2" s="22" t="s">
        <v>42</v>
      </c>
    </row>
    <row r="3" spans="1:9">
      <c r="A3" s="44" t="s">
        <v>1085</v>
      </c>
      <c r="B3" s="44" t="s">
        <v>1086</v>
      </c>
      <c r="C3" s="44"/>
      <c r="D3" s="45"/>
      <c r="E3" s="46"/>
      <c r="F3" s="47"/>
      <c r="G3" s="48"/>
      <c r="H3" s="49"/>
      <c r="I3" s="49" t="str">
        <f>IF(F3="","",G3*H3)</f>
        <v/>
      </c>
    </row>
    <row r="4" spans="1:9">
      <c r="A4" s="50"/>
      <c r="B4" s="50" t="s">
        <v>1087</v>
      </c>
      <c r="C4" s="50"/>
      <c r="D4" s="51" t="s">
        <v>1088</v>
      </c>
      <c r="E4" s="52"/>
      <c r="F4" s="53" t="s">
        <v>1089</v>
      </c>
      <c r="G4" s="54">
        <v>260</v>
      </c>
      <c r="H4" s="55"/>
      <c r="I4" s="55">
        <f t="shared" ref="I4:I43" si="0">IF(F4="","",G4*H4)</f>
        <v>0</v>
      </c>
    </row>
    <row r="5" spans="1:9">
      <c r="A5" s="50"/>
      <c r="B5" s="50" t="s">
        <v>1090</v>
      </c>
      <c r="C5" s="50"/>
      <c r="D5" s="51" t="s">
        <v>1091</v>
      </c>
      <c r="E5" s="52"/>
      <c r="F5" s="53" t="s">
        <v>1089</v>
      </c>
      <c r="G5" s="54">
        <v>260</v>
      </c>
      <c r="H5" s="55"/>
      <c r="I5" s="55">
        <f t="shared" si="0"/>
        <v>0</v>
      </c>
    </row>
    <row r="6" spans="1:9">
      <c r="A6" s="50"/>
      <c r="B6" s="50" t="s">
        <v>1092</v>
      </c>
      <c r="C6" s="50"/>
      <c r="D6" s="51" t="s">
        <v>1093</v>
      </c>
      <c r="E6" s="52"/>
      <c r="F6" s="53" t="s">
        <v>1089</v>
      </c>
      <c r="G6" s="54">
        <v>300</v>
      </c>
      <c r="H6" s="55"/>
      <c r="I6" s="55">
        <f t="shared" si="0"/>
        <v>0</v>
      </c>
    </row>
    <row r="7" spans="1:9">
      <c r="A7" s="50"/>
      <c r="B7" s="50" t="s">
        <v>1094</v>
      </c>
      <c r="C7" s="50"/>
      <c r="D7" s="51" t="s">
        <v>1095</v>
      </c>
      <c r="E7" s="52"/>
      <c r="F7" s="53" t="s">
        <v>1089</v>
      </c>
      <c r="G7" s="54">
        <v>260</v>
      </c>
      <c r="H7" s="55"/>
      <c r="I7" s="55">
        <f t="shared" si="0"/>
        <v>0</v>
      </c>
    </row>
    <row r="8" spans="1:9">
      <c r="A8" s="50" t="s">
        <v>1096</v>
      </c>
      <c r="B8" s="50" t="s">
        <v>1097</v>
      </c>
      <c r="C8" s="50"/>
      <c r="D8" s="51"/>
      <c r="E8" s="52"/>
      <c r="F8" s="53"/>
      <c r="G8" s="54"/>
      <c r="H8" s="55"/>
      <c r="I8" s="55" t="str">
        <f t="shared" si="0"/>
        <v/>
      </c>
    </row>
    <row r="9" spans="1:9">
      <c r="A9" s="50"/>
      <c r="B9" s="50" t="s">
        <v>1098</v>
      </c>
      <c r="C9" s="50"/>
      <c r="D9" s="51" t="s">
        <v>1099</v>
      </c>
      <c r="E9" s="52"/>
      <c r="F9" s="53" t="s">
        <v>1100</v>
      </c>
      <c r="G9" s="54">
        <v>0.43</v>
      </c>
      <c r="H9" s="55"/>
      <c r="I9" s="55">
        <f t="shared" si="0"/>
        <v>0</v>
      </c>
    </row>
    <row r="10" spans="1:9">
      <c r="A10" s="50"/>
      <c r="B10" s="50"/>
      <c r="C10" s="50"/>
      <c r="D10" s="51" t="s">
        <v>1101</v>
      </c>
      <c r="E10" s="52"/>
      <c r="F10" s="53" t="s">
        <v>1089</v>
      </c>
      <c r="G10" s="54">
        <v>850</v>
      </c>
      <c r="H10" s="55"/>
      <c r="I10" s="55">
        <f t="shared" si="0"/>
        <v>0</v>
      </c>
    </row>
    <row r="11" spans="1:9">
      <c r="A11" s="50"/>
      <c r="B11" s="50" t="s">
        <v>1102</v>
      </c>
      <c r="C11" s="50"/>
      <c r="D11" s="51" t="s">
        <v>1103</v>
      </c>
      <c r="E11" s="52"/>
      <c r="F11" s="53" t="s">
        <v>1089</v>
      </c>
      <c r="G11" s="54">
        <v>250</v>
      </c>
      <c r="H11" s="55"/>
      <c r="I11" s="55">
        <f t="shared" si="0"/>
        <v>0</v>
      </c>
    </row>
    <row r="12" spans="1:9" ht="24">
      <c r="A12" s="50"/>
      <c r="B12" s="50" t="s">
        <v>1104</v>
      </c>
      <c r="C12" s="50"/>
      <c r="D12" s="51" t="s">
        <v>1105</v>
      </c>
      <c r="E12" s="52"/>
      <c r="F12" s="53" t="s">
        <v>266</v>
      </c>
      <c r="G12" s="54">
        <v>1</v>
      </c>
      <c r="H12" s="55"/>
      <c r="I12" s="55">
        <f t="shared" si="0"/>
        <v>0</v>
      </c>
    </row>
    <row r="13" spans="1:9">
      <c r="A13" s="50"/>
      <c r="B13" s="50" t="s">
        <v>1106</v>
      </c>
      <c r="C13" s="50"/>
      <c r="D13" s="51" t="s">
        <v>1107</v>
      </c>
      <c r="E13" s="52"/>
      <c r="F13" s="53" t="s">
        <v>1089</v>
      </c>
      <c r="G13" s="54">
        <v>150</v>
      </c>
      <c r="H13" s="55"/>
      <c r="I13" s="55">
        <f t="shared" si="0"/>
        <v>0</v>
      </c>
    </row>
    <row r="14" spans="1:9">
      <c r="A14" s="50"/>
      <c r="B14" s="50" t="s">
        <v>1108</v>
      </c>
      <c r="C14" s="50"/>
      <c r="D14" s="51" t="s">
        <v>1109</v>
      </c>
      <c r="E14" s="52"/>
      <c r="F14" s="53" t="s">
        <v>1089</v>
      </c>
      <c r="G14" s="54">
        <v>150</v>
      </c>
      <c r="H14" s="55"/>
      <c r="I14" s="55">
        <f t="shared" si="0"/>
        <v>0</v>
      </c>
    </row>
    <row r="15" spans="1:9" ht="84">
      <c r="A15" s="50"/>
      <c r="B15" s="50" t="s">
        <v>1110</v>
      </c>
      <c r="C15" s="50"/>
      <c r="D15" s="51" t="s">
        <v>1111</v>
      </c>
      <c r="E15" s="52"/>
      <c r="F15" s="53" t="s">
        <v>1089</v>
      </c>
      <c r="G15" s="54">
        <v>190</v>
      </c>
      <c r="H15" s="55"/>
      <c r="I15" s="55">
        <f t="shared" si="0"/>
        <v>0</v>
      </c>
    </row>
    <row r="16" spans="1:9" ht="84">
      <c r="A16" s="50"/>
      <c r="B16" s="50" t="s">
        <v>1112</v>
      </c>
      <c r="C16" s="50"/>
      <c r="D16" s="51" t="s">
        <v>1113</v>
      </c>
      <c r="E16" s="52"/>
      <c r="F16" s="53" t="s">
        <v>1089</v>
      </c>
      <c r="G16" s="54">
        <v>200</v>
      </c>
      <c r="H16" s="55"/>
      <c r="I16" s="55">
        <f t="shared" si="0"/>
        <v>0</v>
      </c>
    </row>
    <row r="17" spans="1:9" ht="36">
      <c r="A17" s="50"/>
      <c r="B17" s="50" t="s">
        <v>1114</v>
      </c>
      <c r="C17" s="50"/>
      <c r="D17" s="51" t="s">
        <v>1115</v>
      </c>
      <c r="E17" s="52"/>
      <c r="F17" s="53" t="s">
        <v>82</v>
      </c>
      <c r="G17" s="54">
        <v>24</v>
      </c>
      <c r="H17" s="55"/>
      <c r="I17" s="55">
        <f t="shared" si="0"/>
        <v>0</v>
      </c>
    </row>
    <row r="18" spans="1:9" ht="72">
      <c r="A18" s="50"/>
      <c r="B18" s="50" t="s">
        <v>1116</v>
      </c>
      <c r="C18" s="50"/>
      <c r="D18" s="51" t="s">
        <v>1117</v>
      </c>
      <c r="E18" s="52"/>
      <c r="F18" s="53" t="s">
        <v>60</v>
      </c>
      <c r="G18" s="54">
        <v>2</v>
      </c>
      <c r="H18" s="55"/>
      <c r="I18" s="55">
        <f t="shared" si="0"/>
        <v>0</v>
      </c>
    </row>
    <row r="19" spans="1:9" ht="36">
      <c r="A19" s="50"/>
      <c r="B19" s="50" t="s">
        <v>1118</v>
      </c>
      <c r="C19" s="50"/>
      <c r="D19" s="51" t="s">
        <v>1119</v>
      </c>
      <c r="E19" s="52"/>
      <c r="F19" s="53" t="s">
        <v>60</v>
      </c>
      <c r="G19" s="54">
        <v>2</v>
      </c>
      <c r="H19" s="55"/>
      <c r="I19" s="55">
        <f t="shared" si="0"/>
        <v>0</v>
      </c>
    </row>
    <row r="20" spans="1:9" ht="24">
      <c r="A20" s="50"/>
      <c r="B20" s="50" t="s">
        <v>1120</v>
      </c>
      <c r="C20" s="50"/>
      <c r="D20" s="51" t="s">
        <v>1121</v>
      </c>
      <c r="E20" s="52"/>
      <c r="F20" s="53" t="s">
        <v>60</v>
      </c>
      <c r="G20" s="54">
        <v>8</v>
      </c>
      <c r="H20" s="55"/>
      <c r="I20" s="55">
        <f t="shared" si="0"/>
        <v>0</v>
      </c>
    </row>
    <row r="21" spans="1:9" ht="24">
      <c r="A21" s="50"/>
      <c r="B21" s="50" t="s">
        <v>1122</v>
      </c>
      <c r="C21" s="50"/>
      <c r="D21" s="51" t="s">
        <v>1123</v>
      </c>
      <c r="E21" s="52"/>
      <c r="F21" s="53" t="s">
        <v>266</v>
      </c>
      <c r="G21" s="54">
        <v>1</v>
      </c>
      <c r="H21" s="55"/>
      <c r="I21" s="55">
        <f t="shared" si="0"/>
        <v>0</v>
      </c>
    </row>
    <row r="22" spans="1:9">
      <c r="A22" s="50" t="s">
        <v>1124</v>
      </c>
      <c r="B22" s="50" t="s">
        <v>1125</v>
      </c>
      <c r="C22" s="50"/>
      <c r="D22" s="51"/>
      <c r="E22" s="52"/>
      <c r="F22" s="53"/>
      <c r="G22" s="54"/>
      <c r="H22" s="55"/>
      <c r="I22" s="55" t="str">
        <f t="shared" si="0"/>
        <v/>
      </c>
    </row>
    <row r="23" spans="1:9">
      <c r="A23" s="50"/>
      <c r="B23" s="50" t="s">
        <v>1126</v>
      </c>
      <c r="C23" s="50"/>
      <c r="D23" s="51" t="s">
        <v>1127</v>
      </c>
      <c r="E23" s="52"/>
      <c r="F23" s="53" t="s">
        <v>1089</v>
      </c>
      <c r="G23" s="54">
        <v>1720</v>
      </c>
      <c r="H23" s="55"/>
      <c r="I23" s="55">
        <f t="shared" si="0"/>
        <v>0</v>
      </c>
    </row>
    <row r="24" spans="1:9" ht="24">
      <c r="A24" s="50"/>
      <c r="B24" s="50" t="s">
        <v>1128</v>
      </c>
      <c r="C24" s="50"/>
      <c r="D24" s="51" t="s">
        <v>1129</v>
      </c>
      <c r="E24" s="52"/>
      <c r="F24" s="53" t="s">
        <v>60</v>
      </c>
      <c r="G24" s="54">
        <v>8</v>
      </c>
      <c r="H24" s="55"/>
      <c r="I24" s="55">
        <f t="shared" si="0"/>
        <v>0</v>
      </c>
    </row>
    <row r="25" spans="1:9" ht="24">
      <c r="A25" s="50"/>
      <c r="B25" s="50" t="s">
        <v>1130</v>
      </c>
      <c r="C25" s="50"/>
      <c r="D25" s="51" t="s">
        <v>1131</v>
      </c>
      <c r="E25" s="52"/>
      <c r="F25" s="53" t="s">
        <v>60</v>
      </c>
      <c r="G25" s="54">
        <v>1</v>
      </c>
      <c r="H25" s="55"/>
      <c r="I25" s="55">
        <f t="shared" si="0"/>
        <v>0</v>
      </c>
    </row>
    <row r="26" spans="1:9" ht="24">
      <c r="A26" s="50"/>
      <c r="B26" s="50" t="s">
        <v>1132</v>
      </c>
      <c r="C26" s="50"/>
      <c r="D26" s="51" t="s">
        <v>1133</v>
      </c>
      <c r="E26" s="52"/>
      <c r="F26" s="53" t="s">
        <v>60</v>
      </c>
      <c r="G26" s="54">
        <v>2</v>
      </c>
      <c r="H26" s="55"/>
      <c r="I26" s="55">
        <f t="shared" si="0"/>
        <v>0</v>
      </c>
    </row>
    <row r="27" spans="1:9">
      <c r="A27" s="50"/>
      <c r="B27" s="50" t="s">
        <v>1134</v>
      </c>
      <c r="C27" s="50"/>
      <c r="D27" s="51" t="s">
        <v>1135</v>
      </c>
      <c r="E27" s="52"/>
      <c r="F27" s="53" t="s">
        <v>1136</v>
      </c>
      <c r="G27" s="54">
        <v>288</v>
      </c>
      <c r="H27" s="55"/>
      <c r="I27" s="55">
        <f t="shared" si="0"/>
        <v>0</v>
      </c>
    </row>
    <row r="28" spans="1:9">
      <c r="A28" s="50"/>
      <c r="B28" s="50" t="s">
        <v>1137</v>
      </c>
      <c r="C28" s="50"/>
      <c r="D28" s="51" t="s">
        <v>1138</v>
      </c>
      <c r="E28" s="52"/>
      <c r="F28" s="53" t="s">
        <v>60</v>
      </c>
      <c r="G28" s="54">
        <v>2</v>
      </c>
      <c r="H28" s="55"/>
      <c r="I28" s="55">
        <f t="shared" si="0"/>
        <v>0</v>
      </c>
    </row>
    <row r="29" spans="1:9">
      <c r="A29" s="50"/>
      <c r="B29" s="50" t="s">
        <v>1139</v>
      </c>
      <c r="C29" s="50"/>
      <c r="D29" s="51" t="s">
        <v>1140</v>
      </c>
      <c r="E29" s="52"/>
      <c r="F29" s="53" t="s">
        <v>60</v>
      </c>
      <c r="G29" s="54">
        <v>4</v>
      </c>
      <c r="H29" s="55"/>
      <c r="I29" s="55">
        <f t="shared" si="0"/>
        <v>0</v>
      </c>
    </row>
    <row r="30" spans="1:9">
      <c r="A30" s="50"/>
      <c r="B30" s="50" t="s">
        <v>1141</v>
      </c>
      <c r="C30" s="50"/>
      <c r="D30" s="51" t="s">
        <v>1142</v>
      </c>
      <c r="E30" s="52"/>
      <c r="F30" s="53" t="s">
        <v>60</v>
      </c>
      <c r="G30" s="54">
        <v>1</v>
      </c>
      <c r="H30" s="55"/>
      <c r="I30" s="55">
        <f t="shared" si="0"/>
        <v>0</v>
      </c>
    </row>
    <row r="31" spans="1:9" ht="24">
      <c r="A31" s="50"/>
      <c r="B31" s="50" t="s">
        <v>1143</v>
      </c>
      <c r="C31" s="50"/>
      <c r="D31" s="51" t="s">
        <v>1144</v>
      </c>
      <c r="E31" s="52"/>
      <c r="F31" s="53" t="s">
        <v>60</v>
      </c>
      <c r="G31" s="54">
        <v>1</v>
      </c>
      <c r="H31" s="55"/>
      <c r="I31" s="55">
        <f t="shared" si="0"/>
        <v>0</v>
      </c>
    </row>
    <row r="32" spans="1:9">
      <c r="A32" s="50"/>
      <c r="B32" s="50" t="s">
        <v>1145</v>
      </c>
      <c r="C32" s="50"/>
      <c r="D32" s="51" t="s">
        <v>1107</v>
      </c>
      <c r="E32" s="52"/>
      <c r="F32" s="53" t="s">
        <v>1089</v>
      </c>
      <c r="G32" s="54">
        <v>200</v>
      </c>
      <c r="H32" s="55"/>
      <c r="I32" s="55">
        <f t="shared" si="0"/>
        <v>0</v>
      </c>
    </row>
    <row r="33" spans="1:9">
      <c r="A33" s="50"/>
      <c r="B33" s="50" t="s">
        <v>1146</v>
      </c>
      <c r="C33" s="50"/>
      <c r="D33" s="51" t="s">
        <v>1147</v>
      </c>
      <c r="E33" s="52"/>
      <c r="F33" s="53" t="s">
        <v>1089</v>
      </c>
      <c r="G33" s="54">
        <v>380</v>
      </c>
      <c r="H33" s="55"/>
      <c r="I33" s="55">
        <f t="shared" si="0"/>
        <v>0</v>
      </c>
    </row>
    <row r="34" spans="1:9">
      <c r="A34" s="50"/>
      <c r="B34" s="50" t="s">
        <v>1148</v>
      </c>
      <c r="C34" s="50"/>
      <c r="D34" s="51" t="s">
        <v>1149</v>
      </c>
      <c r="E34" s="52"/>
      <c r="F34" s="53" t="s">
        <v>1089</v>
      </c>
      <c r="G34" s="54">
        <v>460</v>
      </c>
      <c r="H34" s="55"/>
      <c r="I34" s="55">
        <f t="shared" si="0"/>
        <v>0</v>
      </c>
    </row>
    <row r="35" spans="1:9">
      <c r="A35" s="50"/>
      <c r="B35" s="50" t="s">
        <v>1150</v>
      </c>
      <c r="C35" s="50"/>
      <c r="D35" s="51" t="s">
        <v>1151</v>
      </c>
      <c r="E35" s="52"/>
      <c r="F35" s="53" t="s">
        <v>1152</v>
      </c>
      <c r="G35" s="54">
        <v>700</v>
      </c>
      <c r="H35" s="55"/>
      <c r="I35" s="55">
        <f t="shared" si="0"/>
        <v>0</v>
      </c>
    </row>
    <row r="36" spans="1:9" ht="24">
      <c r="A36" s="50"/>
      <c r="B36" s="50" t="s">
        <v>1153</v>
      </c>
      <c r="C36" s="50"/>
      <c r="D36" s="51" t="s">
        <v>1154</v>
      </c>
      <c r="E36" s="52"/>
      <c r="F36" s="53" t="s">
        <v>1152</v>
      </c>
      <c r="G36" s="54">
        <v>700</v>
      </c>
      <c r="H36" s="55"/>
      <c r="I36" s="55">
        <f t="shared" si="0"/>
        <v>0</v>
      </c>
    </row>
    <row r="37" spans="1:9" ht="24">
      <c r="A37" s="50"/>
      <c r="B37" s="50" t="s">
        <v>1155</v>
      </c>
      <c r="C37" s="50"/>
      <c r="D37" s="51" t="s">
        <v>1156</v>
      </c>
      <c r="E37" s="52"/>
      <c r="F37" s="53" t="s">
        <v>1152</v>
      </c>
      <c r="G37" s="54">
        <v>700</v>
      </c>
      <c r="H37" s="55"/>
      <c r="I37" s="55">
        <f t="shared" si="0"/>
        <v>0</v>
      </c>
    </row>
    <row r="38" spans="1:9">
      <c r="A38" s="50"/>
      <c r="B38" s="50" t="s">
        <v>1157</v>
      </c>
      <c r="C38" s="50"/>
      <c r="D38" s="51" t="s">
        <v>1158</v>
      </c>
      <c r="E38" s="52"/>
      <c r="F38" s="53" t="s">
        <v>60</v>
      </c>
      <c r="G38" s="54">
        <v>2</v>
      </c>
      <c r="H38" s="55"/>
      <c r="I38" s="55">
        <f t="shared" si="0"/>
        <v>0</v>
      </c>
    </row>
    <row r="39" spans="1:9">
      <c r="A39" s="50" t="s">
        <v>1159</v>
      </c>
      <c r="B39" s="50" t="s">
        <v>1160</v>
      </c>
      <c r="C39" s="50"/>
      <c r="D39" s="51"/>
      <c r="E39" s="52"/>
      <c r="F39" s="53"/>
      <c r="G39" s="54"/>
      <c r="H39" s="55"/>
      <c r="I39" s="55" t="str">
        <f t="shared" si="0"/>
        <v/>
      </c>
    </row>
    <row r="40" spans="1:9">
      <c r="A40" s="50"/>
      <c r="B40" s="50" t="s">
        <v>1161</v>
      </c>
      <c r="C40" s="50"/>
      <c r="D40" s="51" t="s">
        <v>1162</v>
      </c>
      <c r="E40" s="52"/>
      <c r="F40" s="53" t="s">
        <v>60</v>
      </c>
      <c r="G40" s="54">
        <v>1</v>
      </c>
      <c r="H40" s="55"/>
      <c r="I40" s="55">
        <f t="shared" si="0"/>
        <v>0</v>
      </c>
    </row>
    <row r="41" spans="1:9" ht="24">
      <c r="A41" s="50"/>
      <c r="B41" s="50" t="s">
        <v>1163</v>
      </c>
      <c r="C41" s="50"/>
      <c r="D41" s="51" t="s">
        <v>1164</v>
      </c>
      <c r="E41" s="52"/>
      <c r="F41" s="53" t="s">
        <v>60</v>
      </c>
      <c r="G41" s="54">
        <v>4</v>
      </c>
      <c r="H41" s="55"/>
      <c r="I41" s="55">
        <f t="shared" si="0"/>
        <v>0</v>
      </c>
    </row>
    <row r="42" spans="1:9" ht="24">
      <c r="A42" s="50"/>
      <c r="B42" s="50" t="s">
        <v>1165</v>
      </c>
      <c r="C42" s="50"/>
      <c r="D42" s="51" t="s">
        <v>1166</v>
      </c>
      <c r="E42" s="52"/>
      <c r="F42" s="53" t="s">
        <v>60</v>
      </c>
      <c r="G42" s="54">
        <v>1</v>
      </c>
      <c r="H42" s="55"/>
      <c r="I42" s="55">
        <f t="shared" si="0"/>
        <v>0</v>
      </c>
    </row>
    <row r="43" spans="1:9">
      <c r="A43" s="50"/>
      <c r="B43" s="50" t="s">
        <v>1167</v>
      </c>
      <c r="C43" s="50"/>
      <c r="D43" s="51" t="s">
        <v>1168</v>
      </c>
      <c r="E43" s="52"/>
      <c r="F43" s="53" t="s">
        <v>269</v>
      </c>
      <c r="G43" s="54">
        <v>16</v>
      </c>
      <c r="H43" s="55"/>
      <c r="I43" s="55">
        <f t="shared" si="0"/>
        <v>0</v>
      </c>
    </row>
    <row r="44" spans="1:9">
      <c r="A44" s="50"/>
      <c r="B44" s="50" t="s">
        <v>1169</v>
      </c>
      <c r="C44" s="50"/>
      <c r="D44" s="51" t="s">
        <v>1389</v>
      </c>
      <c r="E44" s="52"/>
      <c r="F44" s="53" t="s">
        <v>269</v>
      </c>
      <c r="G44" s="54">
        <v>24</v>
      </c>
      <c r="H44" s="55"/>
      <c r="I44" s="55">
        <f t="shared" ref="I44" si="1">IF(F44="","",G44*H44)</f>
        <v>0</v>
      </c>
    </row>
    <row r="45" spans="1:9">
      <c r="A45" s="50"/>
      <c r="B45" s="50"/>
      <c r="C45" s="50"/>
      <c r="D45" s="51"/>
      <c r="E45" s="52"/>
      <c r="F45" s="53"/>
      <c r="G45" s="54"/>
      <c r="H45" s="55"/>
      <c r="I45" s="55"/>
    </row>
    <row r="47" spans="1:9">
      <c r="D47" s="24" t="s">
        <v>276</v>
      </c>
      <c r="E47" s="25">
        <f>SUM(I3:I45)</f>
        <v>0</v>
      </c>
    </row>
    <row r="48" spans="1:9">
      <c r="D48" s="24" t="s">
        <v>277</v>
      </c>
      <c r="E48" s="25">
        <f>0.22*E47</f>
        <v>0</v>
      </c>
    </row>
    <row r="49" spans="4:5">
      <c r="D49" s="24" t="s">
        <v>5</v>
      </c>
      <c r="E49" s="25">
        <f>E48+E47</f>
        <v>0</v>
      </c>
    </row>
    <row r="112" spans="4:5">
      <c r="D112" s="24"/>
      <c r="E112" s="25"/>
    </row>
    <row r="113" spans="4:5">
      <c r="D113" s="24"/>
      <c r="E113" s="25"/>
    </row>
    <row r="114" spans="4:5">
      <c r="D114" s="24"/>
      <c r="E114" s="25"/>
    </row>
  </sheetData>
  <pageMargins left="0.23622047244094491" right="0.23622047244094491" top="0.74803149606299213" bottom="0.74803149606299213" header="0.31496062992125984" footer="0.31496062992125984"/>
  <pageSetup paperSize="9" orientation="landscape" r:id="rId1"/>
  <headerFooter>
    <oddFooter>&amp;C&amp;A&amp;R&amp;P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7"/>
  <sheetViews>
    <sheetView view="pageLayout" topLeftCell="A38" zoomScale="110" zoomScaleNormal="100" zoomScalePageLayoutView="110" workbookViewId="0">
      <selection activeCell="H41" sqref="H41:H48"/>
    </sheetView>
  </sheetViews>
  <sheetFormatPr defaultRowHeight="14.25"/>
  <cols>
    <col min="1" max="1" width="5" style="8" customWidth="1"/>
    <col min="2" max="2" width="7.625" style="8" customWidth="1"/>
    <col min="3" max="3" width="10.25" style="8" customWidth="1"/>
    <col min="4" max="4" width="41.125" style="11" customWidth="1"/>
    <col min="5" max="5" width="30.75" style="6" customWidth="1"/>
    <col min="6" max="6" width="7.625" style="14" customWidth="1"/>
    <col min="7" max="7" width="12.75" style="17" customWidth="1"/>
    <col min="8" max="9" width="12.75" style="20" customWidth="1"/>
  </cols>
  <sheetData>
    <row r="1" spans="1:9" s="3" customFormat="1" ht="12">
      <c r="A1" s="7" t="s">
        <v>33</v>
      </c>
      <c r="B1" s="4"/>
      <c r="C1" s="4"/>
      <c r="D1" s="9"/>
      <c r="E1" s="9"/>
      <c r="F1" s="12"/>
      <c r="G1" s="15"/>
      <c r="H1" s="18"/>
      <c r="I1" s="21"/>
    </row>
    <row r="2" spans="1:9" s="3" customFormat="1" ht="12.75" thickBot="1">
      <c r="A2" s="5" t="s">
        <v>34</v>
      </c>
      <c r="B2" s="5" t="s">
        <v>35</v>
      </c>
      <c r="C2" s="5" t="s">
        <v>36</v>
      </c>
      <c r="D2" s="10" t="s">
        <v>37</v>
      </c>
      <c r="E2" s="10" t="s">
        <v>38</v>
      </c>
      <c r="F2" s="13" t="s">
        <v>39</v>
      </c>
      <c r="G2" s="16" t="s">
        <v>40</v>
      </c>
      <c r="H2" s="19" t="s">
        <v>41</v>
      </c>
      <c r="I2" s="22" t="s">
        <v>42</v>
      </c>
    </row>
    <row r="3" spans="1:9">
      <c r="A3" s="44" t="s">
        <v>624</v>
      </c>
      <c r="B3" s="44"/>
      <c r="C3" s="44"/>
      <c r="D3" s="45"/>
      <c r="E3" s="46"/>
      <c r="F3" s="47"/>
      <c r="G3" s="48"/>
      <c r="H3" s="49"/>
      <c r="I3" s="49" t="str">
        <f>IF(F3="","",G3*H3)</f>
        <v/>
      </c>
    </row>
    <row r="4" spans="1:9">
      <c r="A4" s="50"/>
      <c r="B4" s="50">
        <v>1</v>
      </c>
      <c r="C4" s="50"/>
      <c r="D4" s="51" t="s">
        <v>625</v>
      </c>
      <c r="E4" s="52"/>
      <c r="F4" s="53" t="s">
        <v>579</v>
      </c>
      <c r="G4" s="54">
        <v>510</v>
      </c>
      <c r="H4" s="55"/>
      <c r="I4" s="55">
        <f t="shared" ref="I4:I48" si="0">IF(F4="","",G4*H4)</f>
        <v>0</v>
      </c>
    </row>
    <row r="5" spans="1:9">
      <c r="A5" s="50"/>
      <c r="B5" s="50">
        <v>2</v>
      </c>
      <c r="C5" s="50"/>
      <c r="D5" s="51" t="s">
        <v>626</v>
      </c>
      <c r="E5" s="52"/>
      <c r="F5" s="53" t="s">
        <v>579</v>
      </c>
      <c r="G5" s="54">
        <f>G4</f>
        <v>510</v>
      </c>
      <c r="H5" s="55"/>
      <c r="I5" s="55">
        <f t="shared" si="0"/>
        <v>0</v>
      </c>
    </row>
    <row r="6" spans="1:9">
      <c r="A6" s="50"/>
      <c r="B6" s="50">
        <v>3</v>
      </c>
      <c r="C6" s="50"/>
      <c r="D6" s="51" t="s">
        <v>627</v>
      </c>
      <c r="E6" s="52"/>
      <c r="F6" s="53" t="s">
        <v>579</v>
      </c>
      <c r="G6" s="54">
        <f>G4</f>
        <v>510</v>
      </c>
      <c r="H6" s="55"/>
      <c r="I6" s="55">
        <f t="shared" si="0"/>
        <v>0</v>
      </c>
    </row>
    <row r="7" spans="1:9">
      <c r="A7" s="50"/>
      <c r="B7" s="50">
        <v>4</v>
      </c>
      <c r="C7" s="50"/>
      <c r="D7" s="51" t="s">
        <v>628</v>
      </c>
      <c r="E7" s="52"/>
      <c r="F7" s="53" t="s">
        <v>577</v>
      </c>
      <c r="G7" s="54">
        <v>1</v>
      </c>
      <c r="H7" s="55"/>
      <c r="I7" s="55">
        <f t="shared" si="0"/>
        <v>0</v>
      </c>
    </row>
    <row r="8" spans="1:9">
      <c r="A8" s="50"/>
      <c r="B8" s="50">
        <v>5</v>
      </c>
      <c r="C8" s="50"/>
      <c r="D8" s="51" t="s">
        <v>629</v>
      </c>
      <c r="E8" s="52"/>
      <c r="F8" s="53" t="s">
        <v>577</v>
      </c>
      <c r="G8" s="54">
        <v>1</v>
      </c>
      <c r="H8" s="55"/>
      <c r="I8" s="55">
        <f t="shared" si="0"/>
        <v>0</v>
      </c>
    </row>
    <row r="9" spans="1:9">
      <c r="A9" s="50" t="s">
        <v>630</v>
      </c>
      <c r="B9" s="50"/>
      <c r="C9" s="50"/>
      <c r="D9" s="51"/>
      <c r="E9" s="52"/>
      <c r="F9" s="53"/>
      <c r="G9" s="54"/>
      <c r="H9" s="55"/>
      <c r="I9" s="55" t="str">
        <f t="shared" si="0"/>
        <v/>
      </c>
    </row>
    <row r="10" spans="1:9" ht="24">
      <c r="A10" s="50"/>
      <c r="B10" s="50">
        <v>1</v>
      </c>
      <c r="C10" s="50"/>
      <c r="D10" s="51" t="s">
        <v>634</v>
      </c>
      <c r="E10" s="52"/>
      <c r="F10" s="53" t="s">
        <v>644</v>
      </c>
      <c r="G10" s="54">
        <v>15</v>
      </c>
      <c r="H10" s="55"/>
      <c r="I10" s="55">
        <f t="shared" si="0"/>
        <v>0</v>
      </c>
    </row>
    <row r="11" spans="1:9" ht="36">
      <c r="A11" s="50"/>
      <c r="B11" s="50" t="s">
        <v>631</v>
      </c>
      <c r="C11" s="50"/>
      <c r="D11" s="51" t="s">
        <v>635</v>
      </c>
      <c r="E11" s="52"/>
      <c r="F11" s="53" t="s">
        <v>644</v>
      </c>
      <c r="G11" s="54">
        <v>1</v>
      </c>
      <c r="H11" s="55"/>
      <c r="I11" s="55">
        <f t="shared" si="0"/>
        <v>0</v>
      </c>
    </row>
    <row r="12" spans="1:9" ht="36">
      <c r="A12" s="50"/>
      <c r="B12" s="50">
        <v>2</v>
      </c>
      <c r="C12" s="50"/>
      <c r="D12" s="51" t="s">
        <v>636</v>
      </c>
      <c r="E12" s="52"/>
      <c r="F12" s="53" t="s">
        <v>579</v>
      </c>
      <c r="G12" s="54">
        <v>510</v>
      </c>
      <c r="H12" s="55"/>
      <c r="I12" s="55">
        <f t="shared" si="0"/>
        <v>0</v>
      </c>
    </row>
    <row r="13" spans="1:9" ht="36">
      <c r="A13" s="50"/>
      <c r="B13" s="50">
        <v>3</v>
      </c>
      <c r="C13" s="50"/>
      <c r="D13" s="51" t="s">
        <v>637</v>
      </c>
      <c r="E13" s="52"/>
      <c r="F13" s="53" t="s">
        <v>579</v>
      </c>
      <c r="G13" s="54">
        <v>520</v>
      </c>
      <c r="H13" s="55"/>
      <c r="I13" s="55">
        <f t="shared" si="0"/>
        <v>0</v>
      </c>
    </row>
    <row r="14" spans="1:9" ht="48">
      <c r="A14" s="50"/>
      <c r="B14" s="50">
        <v>4</v>
      </c>
      <c r="C14" s="50"/>
      <c r="D14" s="51" t="s">
        <v>638</v>
      </c>
      <c r="E14" s="52"/>
      <c r="F14" s="53" t="s">
        <v>579</v>
      </c>
      <c r="G14" s="54">
        <v>10</v>
      </c>
      <c r="H14" s="55"/>
      <c r="I14" s="55">
        <f t="shared" si="0"/>
        <v>0</v>
      </c>
    </row>
    <row r="15" spans="1:9" ht="36">
      <c r="A15" s="50"/>
      <c r="B15" s="50">
        <v>5</v>
      </c>
      <c r="C15" s="50"/>
      <c r="D15" s="51" t="s">
        <v>639</v>
      </c>
      <c r="E15" s="52"/>
      <c r="F15" s="53" t="s">
        <v>644</v>
      </c>
      <c r="G15" s="54">
        <v>14</v>
      </c>
      <c r="H15" s="55"/>
      <c r="I15" s="55">
        <f t="shared" si="0"/>
        <v>0</v>
      </c>
    </row>
    <row r="16" spans="1:9">
      <c r="A16" s="50"/>
      <c r="B16" s="50">
        <v>6</v>
      </c>
      <c r="C16" s="50"/>
      <c r="D16" s="51" t="s">
        <v>640</v>
      </c>
      <c r="E16" s="52"/>
      <c r="F16" s="53" t="s">
        <v>645</v>
      </c>
      <c r="G16" s="54">
        <v>736</v>
      </c>
      <c r="H16" s="55"/>
      <c r="I16" s="55">
        <f t="shared" si="0"/>
        <v>0</v>
      </c>
    </row>
    <row r="17" spans="1:9" ht="24">
      <c r="A17" s="50"/>
      <c r="B17" s="50">
        <v>7</v>
      </c>
      <c r="C17" s="50"/>
      <c r="D17" s="51" t="s">
        <v>641</v>
      </c>
      <c r="E17" s="52"/>
      <c r="F17" s="53" t="s">
        <v>646</v>
      </c>
      <c r="G17" s="54">
        <v>5</v>
      </c>
      <c r="H17" s="55"/>
      <c r="I17" s="55">
        <f t="shared" si="0"/>
        <v>0</v>
      </c>
    </row>
    <row r="18" spans="1:9">
      <c r="A18" s="50"/>
      <c r="B18" s="50">
        <v>8</v>
      </c>
      <c r="C18" s="50"/>
      <c r="D18" s="51" t="s">
        <v>632</v>
      </c>
      <c r="E18" s="52"/>
      <c r="F18" s="53" t="s">
        <v>646</v>
      </c>
      <c r="G18" s="54">
        <v>135</v>
      </c>
      <c r="H18" s="55"/>
      <c r="I18" s="55">
        <f t="shared" si="0"/>
        <v>0</v>
      </c>
    </row>
    <row r="19" spans="1:9" ht="36">
      <c r="A19" s="50"/>
      <c r="B19" s="50">
        <v>9</v>
      </c>
      <c r="C19" s="50"/>
      <c r="D19" s="51" t="s">
        <v>642</v>
      </c>
      <c r="E19" s="52"/>
      <c r="F19" s="53" t="s">
        <v>644</v>
      </c>
      <c r="G19" s="54">
        <v>1</v>
      </c>
      <c r="H19" s="55"/>
      <c r="I19" s="55">
        <f t="shared" si="0"/>
        <v>0</v>
      </c>
    </row>
    <row r="20" spans="1:9">
      <c r="A20" s="50"/>
      <c r="B20" s="50">
        <v>10</v>
      </c>
      <c r="C20" s="50"/>
      <c r="D20" s="51" t="s">
        <v>643</v>
      </c>
      <c r="E20" s="52"/>
      <c r="F20" s="53" t="s">
        <v>644</v>
      </c>
      <c r="G20" s="54">
        <v>4</v>
      </c>
      <c r="H20" s="55"/>
      <c r="I20" s="55">
        <f t="shared" si="0"/>
        <v>0</v>
      </c>
    </row>
    <row r="21" spans="1:9">
      <c r="A21" s="50"/>
      <c r="B21" s="50">
        <v>11</v>
      </c>
      <c r="C21" s="50"/>
      <c r="D21" s="51" t="s">
        <v>633</v>
      </c>
      <c r="E21" s="52"/>
      <c r="F21" s="53" t="s">
        <v>397</v>
      </c>
      <c r="G21" s="54">
        <v>0.03</v>
      </c>
      <c r="H21" s="55"/>
      <c r="I21" s="55">
        <f t="shared" si="0"/>
        <v>0</v>
      </c>
    </row>
    <row r="22" spans="1:9">
      <c r="A22" s="50" t="s">
        <v>647</v>
      </c>
      <c r="B22" s="50"/>
      <c r="C22" s="50"/>
      <c r="D22" s="51"/>
      <c r="E22" s="52"/>
      <c r="F22" s="53"/>
      <c r="G22" s="54"/>
      <c r="H22" s="55"/>
      <c r="I22" s="55" t="str">
        <f t="shared" si="0"/>
        <v/>
      </c>
    </row>
    <row r="23" spans="1:9" ht="36">
      <c r="A23" s="50"/>
      <c r="B23" s="50">
        <v>1</v>
      </c>
      <c r="C23" s="50"/>
      <c r="D23" s="51" t="s">
        <v>1390</v>
      </c>
      <c r="E23" s="52"/>
      <c r="F23" s="53" t="s">
        <v>644</v>
      </c>
      <c r="G23" s="54">
        <v>12</v>
      </c>
      <c r="H23" s="55"/>
      <c r="I23" s="55">
        <f t="shared" si="0"/>
        <v>0</v>
      </c>
    </row>
    <row r="24" spans="1:9" ht="60">
      <c r="A24" s="50"/>
      <c r="B24" s="50">
        <v>2</v>
      </c>
      <c r="C24" s="50"/>
      <c r="D24" s="51" t="s">
        <v>1391</v>
      </c>
      <c r="E24" s="52"/>
      <c r="F24" s="53" t="s">
        <v>644</v>
      </c>
      <c r="G24" s="54">
        <v>1</v>
      </c>
      <c r="H24" s="55"/>
      <c r="I24" s="55">
        <f t="shared" si="0"/>
        <v>0</v>
      </c>
    </row>
    <row r="25" spans="1:9" ht="36">
      <c r="A25" s="50"/>
      <c r="B25" s="50">
        <v>3</v>
      </c>
      <c r="C25" s="50"/>
      <c r="D25" s="51" t="s">
        <v>648</v>
      </c>
      <c r="E25" s="52"/>
      <c r="F25" s="53" t="s">
        <v>579</v>
      </c>
      <c r="G25" s="54">
        <v>590</v>
      </c>
      <c r="H25" s="55"/>
      <c r="I25" s="55">
        <f t="shared" si="0"/>
        <v>0</v>
      </c>
    </row>
    <row r="26" spans="1:9">
      <c r="A26" s="50"/>
      <c r="B26" s="50">
        <v>4</v>
      </c>
      <c r="C26" s="50"/>
      <c r="D26" s="51" t="s">
        <v>649</v>
      </c>
      <c r="E26" s="52"/>
      <c r="F26" s="53" t="s">
        <v>644</v>
      </c>
      <c r="G26" s="54">
        <v>3</v>
      </c>
      <c r="H26" s="55"/>
      <c r="I26" s="55">
        <f t="shared" si="0"/>
        <v>0</v>
      </c>
    </row>
    <row r="27" spans="1:9">
      <c r="A27" s="50"/>
      <c r="B27" s="50">
        <v>5</v>
      </c>
      <c r="C27" s="50"/>
      <c r="D27" s="51" t="s">
        <v>650</v>
      </c>
      <c r="E27" s="52"/>
      <c r="F27" s="53" t="s">
        <v>644</v>
      </c>
      <c r="G27" s="54">
        <v>32</v>
      </c>
      <c r="H27" s="55"/>
      <c r="I27" s="55">
        <f t="shared" si="0"/>
        <v>0</v>
      </c>
    </row>
    <row r="28" spans="1:9" ht="60">
      <c r="A28" s="50"/>
      <c r="B28" s="50">
        <v>6</v>
      </c>
      <c r="C28" s="50"/>
      <c r="D28" s="51" t="s">
        <v>1392</v>
      </c>
      <c r="E28" s="52"/>
      <c r="F28" s="53" t="s">
        <v>644</v>
      </c>
      <c r="G28" s="54">
        <v>12</v>
      </c>
      <c r="H28" s="55"/>
      <c r="I28" s="55">
        <f t="shared" si="0"/>
        <v>0</v>
      </c>
    </row>
    <row r="29" spans="1:9">
      <c r="A29" s="50"/>
      <c r="B29" s="50">
        <v>7</v>
      </c>
      <c r="C29" s="50"/>
      <c r="D29" s="51" t="s">
        <v>651</v>
      </c>
      <c r="E29" s="52"/>
      <c r="F29" s="53" t="s">
        <v>644</v>
      </c>
      <c r="G29" s="54">
        <v>1</v>
      </c>
      <c r="H29" s="55"/>
      <c r="I29" s="55">
        <f t="shared" si="0"/>
        <v>0</v>
      </c>
    </row>
    <row r="30" spans="1:9">
      <c r="A30" s="50"/>
      <c r="B30" s="50">
        <v>8</v>
      </c>
      <c r="C30" s="50"/>
      <c r="D30" s="51" t="s">
        <v>652</v>
      </c>
      <c r="E30" s="52"/>
      <c r="F30" s="53" t="s">
        <v>579</v>
      </c>
      <c r="G30" s="54">
        <v>500</v>
      </c>
      <c r="H30" s="55"/>
      <c r="I30" s="55">
        <f t="shared" si="0"/>
        <v>0</v>
      </c>
    </row>
    <row r="31" spans="1:9" ht="24">
      <c r="A31" s="50"/>
      <c r="B31" s="50">
        <v>9</v>
      </c>
      <c r="C31" s="50"/>
      <c r="D31" s="51" t="s">
        <v>653</v>
      </c>
      <c r="E31" s="52"/>
      <c r="F31" s="53" t="s">
        <v>579</v>
      </c>
      <c r="G31" s="54">
        <v>100</v>
      </c>
      <c r="H31" s="55"/>
      <c r="I31" s="55">
        <f t="shared" si="0"/>
        <v>0</v>
      </c>
    </row>
    <row r="32" spans="1:9">
      <c r="A32" s="50"/>
      <c r="B32" s="50">
        <v>10</v>
      </c>
      <c r="C32" s="50"/>
      <c r="D32" s="51" t="s">
        <v>654</v>
      </c>
      <c r="E32" s="52"/>
      <c r="F32" s="53" t="s">
        <v>644</v>
      </c>
      <c r="G32" s="54">
        <v>12</v>
      </c>
      <c r="H32" s="55"/>
      <c r="I32" s="55">
        <f t="shared" si="0"/>
        <v>0</v>
      </c>
    </row>
    <row r="33" spans="1:9" ht="24">
      <c r="A33" s="50"/>
      <c r="B33" s="50">
        <v>11</v>
      </c>
      <c r="C33" s="50"/>
      <c r="D33" s="51" t="s">
        <v>655</v>
      </c>
      <c r="E33" s="52"/>
      <c r="F33" s="53" t="s">
        <v>644</v>
      </c>
      <c r="G33" s="54">
        <v>2</v>
      </c>
      <c r="H33" s="55"/>
      <c r="I33" s="55">
        <f t="shared" si="0"/>
        <v>0</v>
      </c>
    </row>
    <row r="34" spans="1:9" ht="36">
      <c r="A34" s="50"/>
      <c r="B34" s="50">
        <v>12</v>
      </c>
      <c r="C34" s="50"/>
      <c r="D34" s="51" t="s">
        <v>656</v>
      </c>
      <c r="E34" s="52"/>
      <c r="F34" s="53" t="s">
        <v>644</v>
      </c>
      <c r="G34" s="54">
        <v>16</v>
      </c>
      <c r="H34" s="55"/>
      <c r="I34" s="55">
        <f t="shared" si="0"/>
        <v>0</v>
      </c>
    </row>
    <row r="35" spans="1:9">
      <c r="A35" s="50"/>
      <c r="B35" s="50">
        <v>13</v>
      </c>
      <c r="C35" s="50"/>
      <c r="D35" s="51" t="s">
        <v>657</v>
      </c>
      <c r="E35" s="52"/>
      <c r="F35" s="53" t="s">
        <v>658</v>
      </c>
      <c r="G35" s="54">
        <v>0.03</v>
      </c>
      <c r="H35" s="55"/>
      <c r="I35" s="55">
        <f t="shared" si="0"/>
        <v>0</v>
      </c>
    </row>
    <row r="36" spans="1:9">
      <c r="A36" s="50" t="s">
        <v>659</v>
      </c>
      <c r="B36" s="50"/>
      <c r="C36" s="50"/>
      <c r="D36" s="51"/>
      <c r="E36" s="52"/>
      <c r="F36" s="53"/>
      <c r="G36" s="54"/>
      <c r="H36" s="55"/>
      <c r="I36" s="55" t="str">
        <f t="shared" si="0"/>
        <v/>
      </c>
    </row>
    <row r="37" spans="1:9">
      <c r="A37" s="50"/>
      <c r="B37" s="50">
        <v>1</v>
      </c>
      <c r="C37" s="50"/>
      <c r="D37" s="51" t="s">
        <v>660</v>
      </c>
      <c r="E37" s="52"/>
      <c r="F37" s="53" t="s">
        <v>644</v>
      </c>
      <c r="G37" s="54">
        <v>13</v>
      </c>
      <c r="H37" s="55"/>
      <c r="I37" s="55">
        <f t="shared" si="0"/>
        <v>0</v>
      </c>
    </row>
    <row r="38" spans="1:9" ht="24">
      <c r="A38" s="50"/>
      <c r="B38" s="50">
        <v>2</v>
      </c>
      <c r="C38" s="50"/>
      <c r="D38" s="51" t="s">
        <v>661</v>
      </c>
      <c r="E38" s="52"/>
      <c r="F38" s="53" t="s">
        <v>644</v>
      </c>
      <c r="G38" s="54">
        <v>13</v>
      </c>
      <c r="H38" s="55"/>
      <c r="I38" s="55">
        <f t="shared" si="0"/>
        <v>0</v>
      </c>
    </row>
    <row r="39" spans="1:9">
      <c r="A39" s="50" t="s">
        <v>662</v>
      </c>
      <c r="B39" s="50"/>
      <c r="C39" s="50"/>
      <c r="D39" s="51"/>
      <c r="E39" s="52"/>
      <c r="F39" s="53"/>
      <c r="G39" s="54"/>
      <c r="H39" s="55"/>
      <c r="I39" s="55" t="str">
        <f t="shared" si="0"/>
        <v/>
      </c>
    </row>
    <row r="40" spans="1:9">
      <c r="A40" s="50"/>
      <c r="B40" s="50">
        <v>1</v>
      </c>
      <c r="C40" s="50"/>
      <c r="D40" s="51" t="s">
        <v>664</v>
      </c>
      <c r="E40" s="52"/>
      <c r="F40" s="53" t="s">
        <v>579</v>
      </c>
      <c r="G40" s="54">
        <v>510</v>
      </c>
      <c r="H40" s="55"/>
      <c r="I40" s="55">
        <f t="shared" si="0"/>
        <v>0</v>
      </c>
    </row>
    <row r="41" spans="1:9">
      <c r="A41" s="50"/>
      <c r="B41" s="50">
        <v>2</v>
      </c>
      <c r="C41" s="50"/>
      <c r="D41" s="51" t="s">
        <v>665</v>
      </c>
      <c r="E41" s="52"/>
      <c r="F41" s="53" t="s">
        <v>673</v>
      </c>
      <c r="G41" s="54">
        <v>16</v>
      </c>
      <c r="H41" s="55"/>
      <c r="I41" s="55">
        <f t="shared" si="0"/>
        <v>0</v>
      </c>
    </row>
    <row r="42" spans="1:9">
      <c r="A42" s="50"/>
      <c r="B42" s="50" t="s">
        <v>663</v>
      </c>
      <c r="C42" s="50"/>
      <c r="D42" s="51" t="s">
        <v>666</v>
      </c>
      <c r="E42" s="52" t="s">
        <v>1393</v>
      </c>
      <c r="F42" s="53" t="s">
        <v>1381</v>
      </c>
      <c r="G42" s="54" t="s">
        <v>1381</v>
      </c>
      <c r="H42" s="55"/>
      <c r="I42" s="55" t="s">
        <v>1381</v>
      </c>
    </row>
    <row r="43" spans="1:9">
      <c r="A43" s="50"/>
      <c r="B43" s="50">
        <v>3</v>
      </c>
      <c r="C43" s="50"/>
      <c r="D43" s="51" t="s">
        <v>667</v>
      </c>
      <c r="E43" s="52"/>
      <c r="F43" s="53" t="s">
        <v>644</v>
      </c>
      <c r="G43" s="54">
        <v>14</v>
      </c>
      <c r="H43" s="55"/>
      <c r="I43" s="55">
        <f t="shared" si="0"/>
        <v>0</v>
      </c>
    </row>
    <row r="44" spans="1:9">
      <c r="A44" s="50"/>
      <c r="B44" s="50">
        <v>4</v>
      </c>
      <c r="C44" s="50"/>
      <c r="D44" s="51" t="s">
        <v>668</v>
      </c>
      <c r="E44" s="52"/>
      <c r="F44" s="53" t="s">
        <v>577</v>
      </c>
      <c r="G44" s="54">
        <v>1</v>
      </c>
      <c r="H44" s="55"/>
      <c r="I44" s="55">
        <f t="shared" si="0"/>
        <v>0</v>
      </c>
    </row>
    <row r="45" spans="1:9" ht="24">
      <c r="A45" s="50"/>
      <c r="B45" s="50">
        <v>5</v>
      </c>
      <c r="C45" s="50"/>
      <c r="D45" s="51" t="s">
        <v>669</v>
      </c>
      <c r="E45" s="52"/>
      <c r="F45" s="53" t="s">
        <v>577</v>
      </c>
      <c r="G45" s="54">
        <v>1</v>
      </c>
      <c r="H45" s="55"/>
      <c r="I45" s="55">
        <f t="shared" si="0"/>
        <v>0</v>
      </c>
    </row>
    <row r="46" spans="1:9">
      <c r="A46" s="50"/>
      <c r="B46" s="50">
        <v>7</v>
      </c>
      <c r="C46" s="50"/>
      <c r="D46" s="51" t="s">
        <v>670</v>
      </c>
      <c r="E46" s="52"/>
      <c r="F46" s="53" t="s">
        <v>644</v>
      </c>
      <c r="G46" s="54">
        <v>1</v>
      </c>
      <c r="H46" s="55"/>
      <c r="I46" s="55">
        <f t="shared" si="0"/>
        <v>0</v>
      </c>
    </row>
    <row r="47" spans="1:9">
      <c r="A47" s="50"/>
      <c r="B47" s="50"/>
      <c r="C47" s="50"/>
      <c r="D47" s="51" t="s">
        <v>671</v>
      </c>
      <c r="E47" s="52"/>
      <c r="F47" s="53" t="s">
        <v>577</v>
      </c>
      <c r="G47" s="54">
        <v>1</v>
      </c>
      <c r="H47" s="55"/>
      <c r="I47" s="55">
        <f t="shared" si="0"/>
        <v>0</v>
      </c>
    </row>
    <row r="48" spans="1:9">
      <c r="A48" s="50"/>
      <c r="B48" s="50"/>
      <c r="C48" s="50"/>
      <c r="D48" s="51" t="s">
        <v>672</v>
      </c>
      <c r="E48" s="52"/>
      <c r="F48" s="53" t="s">
        <v>577</v>
      </c>
      <c r="G48" s="54">
        <v>1</v>
      </c>
      <c r="H48" s="55"/>
      <c r="I48" s="55">
        <f t="shared" si="0"/>
        <v>0</v>
      </c>
    </row>
    <row r="50" spans="3:5">
      <c r="D50" s="24" t="s">
        <v>276</v>
      </c>
      <c r="E50" s="25">
        <f>SUM(I3:I48)</f>
        <v>0</v>
      </c>
    </row>
    <row r="51" spans="3:5">
      <c r="D51" s="24" t="s">
        <v>702</v>
      </c>
      <c r="E51" s="25">
        <f>0.22*E50</f>
        <v>0</v>
      </c>
    </row>
    <row r="52" spans="3:5">
      <c r="D52" s="24" t="s">
        <v>5</v>
      </c>
      <c r="E52" s="25">
        <f>E51+E50</f>
        <v>0</v>
      </c>
    </row>
    <row r="53" spans="3:5">
      <c r="E53" s="23"/>
    </row>
    <row r="54" spans="3:5">
      <c r="D54" s="6"/>
    </row>
    <row r="55" spans="3:5">
      <c r="C55" s="8" t="s">
        <v>47</v>
      </c>
      <c r="D55" s="6" t="s">
        <v>675</v>
      </c>
    </row>
    <row r="56" spans="3:5">
      <c r="C56" s="8" t="s">
        <v>47</v>
      </c>
      <c r="D56" s="6" t="s">
        <v>676</v>
      </c>
    </row>
    <row r="57" spans="3:5">
      <c r="D57" s="6" t="s">
        <v>677</v>
      </c>
    </row>
    <row r="58" spans="3:5">
      <c r="D58" s="6" t="s">
        <v>678</v>
      </c>
    </row>
    <row r="59" spans="3:5">
      <c r="D59" s="6" t="s">
        <v>679</v>
      </c>
    </row>
    <row r="60" spans="3:5">
      <c r="C60" s="8" t="s">
        <v>47</v>
      </c>
      <c r="D60" s="6" t="s">
        <v>680</v>
      </c>
    </row>
    <row r="61" spans="3:5">
      <c r="D61" s="6" t="s">
        <v>681</v>
      </c>
    </row>
    <row r="62" spans="3:5">
      <c r="C62" s="8" t="s">
        <v>47</v>
      </c>
      <c r="D62" s="6" t="s">
        <v>682</v>
      </c>
    </row>
    <row r="63" spans="3:5">
      <c r="D63" s="6" t="s">
        <v>683</v>
      </c>
    </row>
    <row r="64" spans="3:5">
      <c r="C64" s="8" t="s">
        <v>47</v>
      </c>
      <c r="D64" s="6" t="s">
        <v>684</v>
      </c>
    </row>
    <row r="65" spans="3:4">
      <c r="D65" s="6" t="s">
        <v>685</v>
      </c>
    </row>
    <row r="66" spans="3:4">
      <c r="D66" s="6" t="s">
        <v>686</v>
      </c>
    </row>
    <row r="67" spans="3:4">
      <c r="D67" s="6" t="s">
        <v>687</v>
      </c>
    </row>
    <row r="68" spans="3:4">
      <c r="C68" s="8" t="s">
        <v>47</v>
      </c>
      <c r="D68" s="6" t="s">
        <v>688</v>
      </c>
    </row>
    <row r="69" spans="3:4">
      <c r="D69" s="6" t="s">
        <v>689</v>
      </c>
    </row>
    <row r="70" spans="3:4">
      <c r="C70" s="8" t="s">
        <v>47</v>
      </c>
      <c r="D70" s="6" t="s">
        <v>690</v>
      </c>
    </row>
    <row r="71" spans="3:4">
      <c r="D71" s="6" t="s">
        <v>691</v>
      </c>
    </row>
    <row r="72" spans="3:4">
      <c r="C72" s="8" t="s">
        <v>47</v>
      </c>
      <c r="D72" s="6" t="s">
        <v>692</v>
      </c>
    </row>
    <row r="73" spans="3:4">
      <c r="C73" s="8" t="s">
        <v>47</v>
      </c>
      <c r="D73" s="6" t="s">
        <v>693</v>
      </c>
    </row>
    <row r="74" spans="3:4">
      <c r="D74" s="6" t="s">
        <v>694</v>
      </c>
    </row>
    <row r="75" spans="3:4">
      <c r="C75" s="8" t="s">
        <v>47</v>
      </c>
      <c r="D75" s="6" t="s">
        <v>695</v>
      </c>
    </row>
    <row r="76" spans="3:4">
      <c r="D76" s="6" t="s">
        <v>696</v>
      </c>
    </row>
    <row r="77" spans="3:4">
      <c r="C77" s="8" t="s">
        <v>47</v>
      </c>
      <c r="D77" s="6" t="s">
        <v>697</v>
      </c>
    </row>
    <row r="78" spans="3:4">
      <c r="C78" s="8" t="s">
        <v>47</v>
      </c>
      <c r="D78" s="6" t="s">
        <v>698</v>
      </c>
    </row>
    <row r="79" spans="3:4">
      <c r="C79" s="8" t="s">
        <v>47</v>
      </c>
      <c r="D79" s="6" t="s">
        <v>699</v>
      </c>
    </row>
    <row r="80" spans="3:4">
      <c r="D80" s="6" t="s">
        <v>700</v>
      </c>
    </row>
    <row r="81" spans="4:4">
      <c r="D81" s="6" t="s">
        <v>701</v>
      </c>
    </row>
    <row r="115" spans="4:5">
      <c r="D115" s="24"/>
      <c r="E115" s="25"/>
    </row>
    <row r="116" spans="4:5">
      <c r="D116" s="24"/>
      <c r="E116" s="25"/>
    </row>
    <row r="117" spans="4:5">
      <c r="D117" s="24"/>
      <c r="E117" s="25"/>
    </row>
  </sheetData>
  <pageMargins left="0.23622047244094491" right="0.23622047244094491" top="0.74803149606299213" bottom="0.74803149606299213" header="0.31496062992125984" footer="0.31496062992125984"/>
  <pageSetup paperSize="9" orientation="landscape" r:id="rId1"/>
  <headerFooter>
    <oddFooter>&amp;C&amp;A&amp;R&amp;P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4"/>
  <sheetViews>
    <sheetView view="pageLayout" topLeftCell="A19" zoomScale="110" zoomScaleNormal="100" zoomScalePageLayoutView="110" workbookViewId="0">
      <selection activeCell="D31" sqref="D31:I31"/>
    </sheetView>
  </sheetViews>
  <sheetFormatPr defaultRowHeight="14.25"/>
  <cols>
    <col min="1" max="1" width="5" style="8" customWidth="1"/>
    <col min="2" max="2" width="7.625" style="8" customWidth="1"/>
    <col min="3" max="3" width="10.25" style="8" customWidth="1"/>
    <col min="4" max="4" width="41.125" style="11" customWidth="1"/>
    <col min="5" max="5" width="30.75" style="6" customWidth="1"/>
    <col min="6" max="6" width="7.625" style="14" customWidth="1"/>
    <col min="7" max="7" width="12.75" style="17" customWidth="1"/>
    <col min="8" max="9" width="12.75" style="20" customWidth="1"/>
  </cols>
  <sheetData>
    <row r="1" spans="1:9" s="3" customFormat="1" ht="12">
      <c r="A1" s="7" t="s">
        <v>33</v>
      </c>
      <c r="B1" s="4"/>
      <c r="C1" s="4"/>
      <c r="D1" s="9"/>
      <c r="E1" s="9"/>
      <c r="F1" s="12"/>
      <c r="G1" s="15"/>
      <c r="H1" s="18"/>
      <c r="I1" s="21"/>
    </row>
    <row r="2" spans="1:9" s="3" customFormat="1" ht="12.75" thickBot="1">
      <c r="A2" s="5" t="s">
        <v>34</v>
      </c>
      <c r="B2" s="5" t="s">
        <v>35</v>
      </c>
      <c r="C2" s="5" t="s">
        <v>36</v>
      </c>
      <c r="D2" s="10" t="s">
        <v>37</v>
      </c>
      <c r="E2" s="10" t="s">
        <v>38</v>
      </c>
      <c r="F2" s="13" t="s">
        <v>39</v>
      </c>
      <c r="G2" s="16" t="s">
        <v>40</v>
      </c>
      <c r="H2" s="19" t="s">
        <v>41</v>
      </c>
      <c r="I2" s="22" t="s">
        <v>42</v>
      </c>
    </row>
    <row r="3" spans="1:9">
      <c r="A3" s="44" t="s">
        <v>703</v>
      </c>
      <c r="B3" s="44"/>
      <c r="C3" s="44"/>
      <c r="D3" s="45"/>
      <c r="E3" s="46"/>
      <c r="F3" s="47"/>
      <c r="G3" s="48"/>
      <c r="H3" s="49"/>
      <c r="I3" s="49" t="str">
        <f>IF(F3="","",G3*H3)</f>
        <v/>
      </c>
    </row>
    <row r="4" spans="1:9" ht="60">
      <c r="A4" s="50"/>
      <c r="B4" s="50" t="s">
        <v>704</v>
      </c>
      <c r="C4" s="50"/>
      <c r="D4" s="51" t="s">
        <v>705</v>
      </c>
      <c r="E4" s="52"/>
      <c r="F4" s="53" t="s">
        <v>577</v>
      </c>
      <c r="G4" s="54">
        <v>1</v>
      </c>
      <c r="H4" s="55"/>
      <c r="I4" s="55">
        <f t="shared" ref="I4:I31" si="0">IF(F4="","",G4*H4)</f>
        <v>0</v>
      </c>
    </row>
    <row r="5" spans="1:9">
      <c r="A5" s="50" t="s">
        <v>706</v>
      </c>
      <c r="B5" s="50"/>
      <c r="C5" s="50"/>
      <c r="D5" s="51"/>
      <c r="E5" s="52"/>
      <c r="F5" s="53"/>
      <c r="G5" s="54"/>
      <c r="H5" s="55"/>
      <c r="I5" s="55" t="str">
        <f t="shared" si="0"/>
        <v/>
      </c>
    </row>
    <row r="6" spans="1:9">
      <c r="A6" s="50" t="s">
        <v>707</v>
      </c>
      <c r="B6" s="50"/>
      <c r="C6" s="50"/>
      <c r="D6" s="51"/>
      <c r="E6" s="52"/>
      <c r="F6" s="53"/>
      <c r="G6" s="54"/>
      <c r="H6" s="55"/>
      <c r="I6" s="55" t="str">
        <f t="shared" si="0"/>
        <v/>
      </c>
    </row>
    <row r="7" spans="1:9" ht="24">
      <c r="A7" s="50"/>
      <c r="B7" s="50" t="s">
        <v>708</v>
      </c>
      <c r="C7" s="50"/>
      <c r="D7" s="51" t="s">
        <v>714</v>
      </c>
      <c r="E7" s="52"/>
      <c r="F7" s="53" t="s">
        <v>578</v>
      </c>
      <c r="G7" s="54">
        <v>8</v>
      </c>
      <c r="H7" s="55"/>
      <c r="I7" s="55">
        <f t="shared" si="0"/>
        <v>0</v>
      </c>
    </row>
    <row r="8" spans="1:9" ht="24">
      <c r="A8" s="50"/>
      <c r="B8" s="50" t="s">
        <v>709</v>
      </c>
      <c r="C8" s="50"/>
      <c r="D8" s="51" t="s">
        <v>715</v>
      </c>
      <c r="E8" s="52"/>
      <c r="F8" s="53" t="s">
        <v>578</v>
      </c>
      <c r="G8" s="54">
        <v>3</v>
      </c>
      <c r="H8" s="55"/>
      <c r="I8" s="55">
        <f t="shared" si="0"/>
        <v>0</v>
      </c>
    </row>
    <row r="9" spans="1:9" ht="24">
      <c r="A9" s="50"/>
      <c r="B9" s="50" t="s">
        <v>710</v>
      </c>
      <c r="C9" s="50"/>
      <c r="D9" s="51" t="s">
        <v>716</v>
      </c>
      <c r="E9" s="52"/>
      <c r="F9" s="53" t="s">
        <v>577</v>
      </c>
      <c r="G9" s="54">
        <v>14</v>
      </c>
      <c r="H9" s="55"/>
      <c r="I9" s="55">
        <f t="shared" si="0"/>
        <v>0</v>
      </c>
    </row>
    <row r="10" spans="1:9" ht="36">
      <c r="A10" s="50"/>
      <c r="B10" s="50" t="s">
        <v>711</v>
      </c>
      <c r="C10" s="50"/>
      <c r="D10" s="51" t="s">
        <v>717</v>
      </c>
      <c r="E10" s="52"/>
      <c r="F10" s="53" t="s">
        <v>720</v>
      </c>
      <c r="G10" s="54">
        <v>0.8</v>
      </c>
      <c r="H10" s="55"/>
      <c r="I10" s="55">
        <f t="shared" si="0"/>
        <v>0</v>
      </c>
    </row>
    <row r="11" spans="1:9" ht="48">
      <c r="A11" s="50"/>
      <c r="B11" s="50" t="s">
        <v>712</v>
      </c>
      <c r="C11" s="50"/>
      <c r="D11" s="51" t="s">
        <v>718</v>
      </c>
      <c r="E11" s="52"/>
      <c r="F11" s="53" t="s">
        <v>720</v>
      </c>
      <c r="G11" s="54">
        <v>0.4</v>
      </c>
      <c r="H11" s="55"/>
      <c r="I11" s="55">
        <f t="shared" si="0"/>
        <v>0</v>
      </c>
    </row>
    <row r="12" spans="1:9" ht="24">
      <c r="A12" s="50"/>
      <c r="B12" s="50" t="s">
        <v>713</v>
      </c>
      <c r="C12" s="50"/>
      <c r="D12" s="51" t="s">
        <v>719</v>
      </c>
      <c r="E12" s="52"/>
      <c r="F12" s="53" t="s">
        <v>577</v>
      </c>
      <c r="G12" s="54">
        <v>1</v>
      </c>
      <c r="H12" s="55"/>
      <c r="I12" s="55">
        <f t="shared" si="0"/>
        <v>0</v>
      </c>
    </row>
    <row r="13" spans="1:9">
      <c r="A13" s="50" t="s">
        <v>721</v>
      </c>
      <c r="B13" s="50"/>
      <c r="C13" s="50"/>
      <c r="D13" s="51"/>
      <c r="E13" s="52"/>
      <c r="F13" s="53"/>
      <c r="G13" s="54"/>
      <c r="H13" s="55"/>
      <c r="I13" s="55" t="str">
        <f t="shared" si="0"/>
        <v/>
      </c>
    </row>
    <row r="14" spans="1:9" ht="36">
      <c r="A14" s="50"/>
      <c r="B14" s="50" t="s">
        <v>722</v>
      </c>
      <c r="C14" s="50"/>
      <c r="D14" s="51" t="s">
        <v>729</v>
      </c>
      <c r="E14" s="52"/>
      <c r="F14" s="53" t="s">
        <v>646</v>
      </c>
      <c r="G14" s="54">
        <v>1.8</v>
      </c>
      <c r="H14" s="55"/>
      <c r="I14" s="55">
        <f t="shared" si="0"/>
        <v>0</v>
      </c>
    </row>
    <row r="15" spans="1:9" ht="24">
      <c r="A15" s="50"/>
      <c r="B15" s="50" t="s">
        <v>723</v>
      </c>
      <c r="C15" s="50"/>
      <c r="D15" s="51" t="s">
        <v>730</v>
      </c>
      <c r="E15" s="52"/>
      <c r="F15" s="53" t="s">
        <v>579</v>
      </c>
      <c r="G15" s="54">
        <v>100</v>
      </c>
      <c r="H15" s="55"/>
      <c r="I15" s="55">
        <f t="shared" si="0"/>
        <v>0</v>
      </c>
    </row>
    <row r="16" spans="1:9" ht="36">
      <c r="A16" s="50"/>
      <c r="B16" s="50" t="s">
        <v>724</v>
      </c>
      <c r="C16" s="50"/>
      <c r="D16" s="51" t="s">
        <v>731</v>
      </c>
      <c r="E16" s="52"/>
      <c r="F16" s="53" t="s">
        <v>577</v>
      </c>
      <c r="G16" s="54">
        <v>1</v>
      </c>
      <c r="H16" s="55"/>
      <c r="I16" s="55">
        <f t="shared" si="0"/>
        <v>0</v>
      </c>
    </row>
    <row r="17" spans="1:9" ht="48">
      <c r="A17" s="50"/>
      <c r="B17" s="50" t="s">
        <v>725</v>
      </c>
      <c r="C17" s="50"/>
      <c r="D17" s="51" t="s">
        <v>732</v>
      </c>
      <c r="E17" s="52"/>
      <c r="F17" s="53" t="s">
        <v>579</v>
      </c>
      <c r="G17" s="54">
        <v>14.5</v>
      </c>
      <c r="H17" s="55"/>
      <c r="I17" s="55">
        <f t="shared" si="0"/>
        <v>0</v>
      </c>
    </row>
    <row r="18" spans="1:9" ht="74.25">
      <c r="A18" s="50"/>
      <c r="B18" s="50" t="s">
        <v>726</v>
      </c>
      <c r="C18" s="50"/>
      <c r="D18" s="51" t="s">
        <v>733</v>
      </c>
      <c r="E18" s="52"/>
      <c r="F18" s="53" t="s">
        <v>577</v>
      </c>
      <c r="G18" s="54">
        <v>1</v>
      </c>
      <c r="H18" s="55"/>
      <c r="I18" s="55">
        <f t="shared" si="0"/>
        <v>0</v>
      </c>
    </row>
    <row r="19" spans="1:9" ht="74.25">
      <c r="A19" s="50"/>
      <c r="B19" s="50" t="s">
        <v>727</v>
      </c>
      <c r="C19" s="50"/>
      <c r="D19" s="51" t="s">
        <v>734</v>
      </c>
      <c r="E19" s="52"/>
      <c r="F19" s="53" t="s">
        <v>577</v>
      </c>
      <c r="G19" s="54">
        <v>1</v>
      </c>
      <c r="H19" s="55"/>
      <c r="I19" s="55">
        <f t="shared" si="0"/>
        <v>0</v>
      </c>
    </row>
    <row r="20" spans="1:9" ht="24">
      <c r="A20" s="50"/>
      <c r="B20" s="50" t="s">
        <v>728</v>
      </c>
      <c r="C20" s="50"/>
      <c r="D20" s="51" t="s">
        <v>735</v>
      </c>
      <c r="E20" s="52"/>
      <c r="F20" s="53" t="s">
        <v>577</v>
      </c>
      <c r="G20" s="54">
        <v>6</v>
      </c>
      <c r="H20" s="55"/>
      <c r="I20" s="55">
        <f t="shared" si="0"/>
        <v>0</v>
      </c>
    </row>
    <row r="21" spans="1:9">
      <c r="A21" s="50" t="s">
        <v>736</v>
      </c>
      <c r="B21" s="50"/>
      <c r="C21" s="50"/>
      <c r="D21" s="51"/>
      <c r="E21" s="52"/>
      <c r="F21" s="53"/>
      <c r="G21" s="54"/>
      <c r="H21" s="55"/>
      <c r="I21" s="55" t="str">
        <f t="shared" si="0"/>
        <v/>
      </c>
    </row>
    <row r="22" spans="1:9" ht="48">
      <c r="A22" s="50"/>
      <c r="B22" s="50" t="s">
        <v>737</v>
      </c>
      <c r="C22" s="50"/>
      <c r="D22" s="51" t="s">
        <v>738</v>
      </c>
      <c r="E22" s="52"/>
      <c r="F22" s="53" t="s">
        <v>577</v>
      </c>
      <c r="G22" s="54">
        <v>1</v>
      </c>
      <c r="H22" s="55"/>
      <c r="I22" s="55">
        <f t="shared" si="0"/>
        <v>0</v>
      </c>
    </row>
    <row r="23" spans="1:9" ht="36">
      <c r="A23" s="50"/>
      <c r="B23" s="50" t="s">
        <v>739</v>
      </c>
      <c r="C23" s="50"/>
      <c r="D23" s="51" t="s">
        <v>740</v>
      </c>
      <c r="E23" s="52"/>
      <c r="F23" s="53" t="s">
        <v>577</v>
      </c>
      <c r="G23" s="54">
        <v>1</v>
      </c>
      <c r="H23" s="55"/>
      <c r="I23" s="55">
        <f t="shared" si="0"/>
        <v>0</v>
      </c>
    </row>
    <row r="24" spans="1:9" ht="24">
      <c r="A24" s="50"/>
      <c r="B24" s="50" t="s">
        <v>741</v>
      </c>
      <c r="C24" s="50"/>
      <c r="D24" s="51" t="s">
        <v>742</v>
      </c>
      <c r="E24" s="52"/>
      <c r="F24" s="53" t="s">
        <v>577</v>
      </c>
      <c r="G24" s="54">
        <v>1</v>
      </c>
      <c r="H24" s="55"/>
      <c r="I24" s="55">
        <f t="shared" si="0"/>
        <v>0</v>
      </c>
    </row>
    <row r="25" spans="1:9">
      <c r="A25" s="50"/>
      <c r="B25" s="50" t="s">
        <v>743</v>
      </c>
      <c r="C25" s="50"/>
      <c r="D25" s="51" t="s">
        <v>744</v>
      </c>
      <c r="E25" s="52"/>
      <c r="F25" s="53" t="s">
        <v>577</v>
      </c>
      <c r="G25" s="54">
        <v>1</v>
      </c>
      <c r="H25" s="55"/>
      <c r="I25" s="55">
        <f t="shared" si="0"/>
        <v>0</v>
      </c>
    </row>
    <row r="26" spans="1:9">
      <c r="A26" s="50" t="s">
        <v>745</v>
      </c>
      <c r="B26" s="50"/>
      <c r="C26" s="50"/>
      <c r="D26" s="51"/>
      <c r="E26" s="52"/>
      <c r="F26" s="53"/>
      <c r="G26" s="54"/>
      <c r="H26" s="55"/>
      <c r="I26" s="55" t="str">
        <f t="shared" si="0"/>
        <v/>
      </c>
    </row>
    <row r="27" spans="1:9" ht="24">
      <c r="A27" s="50"/>
      <c r="B27" s="50" t="s">
        <v>746</v>
      </c>
      <c r="C27" s="50"/>
      <c r="D27" s="51" t="s">
        <v>747</v>
      </c>
      <c r="E27" s="52"/>
      <c r="F27" s="53" t="s">
        <v>577</v>
      </c>
      <c r="G27" s="54">
        <v>1</v>
      </c>
      <c r="H27" s="55"/>
      <c r="I27" s="55">
        <f t="shared" si="0"/>
        <v>0</v>
      </c>
    </row>
    <row r="28" spans="1:9">
      <c r="A28" s="50"/>
      <c r="B28" s="50" t="s">
        <v>748</v>
      </c>
      <c r="C28" s="50"/>
      <c r="D28" s="51" t="s">
        <v>749</v>
      </c>
      <c r="E28" s="52"/>
      <c r="F28" s="53" t="s">
        <v>577</v>
      </c>
      <c r="G28" s="54">
        <v>2</v>
      </c>
      <c r="H28" s="55"/>
      <c r="I28" s="55">
        <f t="shared" si="0"/>
        <v>0</v>
      </c>
    </row>
    <row r="29" spans="1:9">
      <c r="A29" s="50"/>
      <c r="B29" s="50" t="s">
        <v>750</v>
      </c>
      <c r="C29" s="50"/>
      <c r="D29" s="51" t="s">
        <v>751</v>
      </c>
      <c r="E29" s="52"/>
      <c r="F29" s="53" t="s">
        <v>577</v>
      </c>
      <c r="G29" s="54">
        <v>1</v>
      </c>
      <c r="H29" s="55"/>
      <c r="I29" s="55">
        <f t="shared" si="0"/>
        <v>0</v>
      </c>
    </row>
    <row r="30" spans="1:9">
      <c r="A30" s="50" t="s">
        <v>752</v>
      </c>
      <c r="B30" s="50"/>
      <c r="C30" s="50"/>
      <c r="D30" s="51"/>
      <c r="E30" s="52"/>
      <c r="F30" s="53"/>
      <c r="G30" s="54"/>
      <c r="H30" s="55"/>
      <c r="I30" s="55" t="str">
        <f t="shared" si="0"/>
        <v/>
      </c>
    </row>
    <row r="31" spans="1:9">
      <c r="A31" s="50"/>
      <c r="B31" s="67"/>
      <c r="C31" s="50"/>
      <c r="D31" s="103" t="s">
        <v>753</v>
      </c>
      <c r="E31" s="98"/>
      <c r="F31" s="99" t="s">
        <v>658</v>
      </c>
      <c r="G31" s="100">
        <v>0.05</v>
      </c>
      <c r="H31" s="101">
        <f>SUM(I3:I29)</f>
        <v>0</v>
      </c>
      <c r="I31" s="101">
        <f t="shared" si="0"/>
        <v>0</v>
      </c>
    </row>
    <row r="33" spans="4:5">
      <c r="D33" s="24" t="s">
        <v>276</v>
      </c>
      <c r="E33" s="25">
        <f>SUM(I3:I31)</f>
        <v>0</v>
      </c>
    </row>
    <row r="34" spans="4:5">
      <c r="D34" s="24" t="s">
        <v>277</v>
      </c>
      <c r="E34" s="25">
        <f>0.22*E33</f>
        <v>0</v>
      </c>
    </row>
    <row r="35" spans="4:5">
      <c r="D35" s="24" t="s">
        <v>5</v>
      </c>
      <c r="E35" s="25">
        <f>E34+E33</f>
        <v>0</v>
      </c>
    </row>
    <row r="112" spans="4:5">
      <c r="D112" s="24"/>
      <c r="E112" s="25"/>
    </row>
    <row r="113" spans="4:5">
      <c r="D113" s="24"/>
      <c r="E113" s="25"/>
    </row>
    <row r="114" spans="4:5">
      <c r="D114" s="24"/>
      <c r="E114" s="25"/>
    </row>
  </sheetData>
  <pageMargins left="0.25" right="0.25" top="0.75" bottom="0.75" header="0.3" footer="0.3"/>
  <pageSetup paperSize="9" orientation="landscape" r:id="rId1"/>
  <headerFooter>
    <oddFooter>&amp;C&amp;A&amp;R&amp;P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6"/>
  <sheetViews>
    <sheetView view="pageLayout" zoomScale="110" zoomScaleNormal="100" zoomScalePageLayoutView="110" workbookViewId="0">
      <selection activeCell="H226" sqref="H226:H232"/>
    </sheetView>
  </sheetViews>
  <sheetFormatPr defaultRowHeight="14.25"/>
  <cols>
    <col min="1" max="1" width="5" style="8" customWidth="1"/>
    <col min="2" max="2" width="7.625" style="8" customWidth="1"/>
    <col min="3" max="3" width="10.25" style="8" customWidth="1"/>
    <col min="4" max="4" width="41.125" style="11" customWidth="1"/>
    <col min="5" max="5" width="30.75" style="6" customWidth="1"/>
    <col min="6" max="6" width="7.625" style="14" customWidth="1"/>
    <col min="7" max="7" width="12.75" style="17" customWidth="1"/>
    <col min="8" max="9" width="12.75" style="20" customWidth="1"/>
  </cols>
  <sheetData>
    <row r="1" spans="1:9" s="3" customFormat="1" ht="12">
      <c r="A1" s="7" t="s">
        <v>33</v>
      </c>
      <c r="B1" s="4"/>
      <c r="C1" s="4"/>
      <c r="D1" s="9"/>
      <c r="E1" s="9"/>
      <c r="F1" s="12"/>
      <c r="G1" s="15"/>
      <c r="H1" s="18"/>
      <c r="I1" s="21"/>
    </row>
    <row r="2" spans="1:9" s="3" customFormat="1" ht="12.75" thickBot="1">
      <c r="A2" s="5" t="s">
        <v>34</v>
      </c>
      <c r="B2" s="5" t="s">
        <v>35</v>
      </c>
      <c r="C2" s="5" t="s">
        <v>36</v>
      </c>
      <c r="D2" s="10" t="s">
        <v>37</v>
      </c>
      <c r="E2" s="10" t="s">
        <v>38</v>
      </c>
      <c r="F2" s="13" t="s">
        <v>39</v>
      </c>
      <c r="G2" s="16" t="s">
        <v>40</v>
      </c>
      <c r="H2" s="19" t="s">
        <v>41</v>
      </c>
      <c r="I2" s="22" t="s">
        <v>42</v>
      </c>
    </row>
    <row r="3" spans="1:9">
      <c r="A3" s="44" t="s">
        <v>944</v>
      </c>
      <c r="B3" s="44"/>
      <c r="C3" s="44"/>
      <c r="D3" s="45"/>
      <c r="E3" s="46"/>
      <c r="F3" s="47"/>
      <c r="G3" s="48"/>
      <c r="H3" s="49"/>
      <c r="I3" s="49" t="str">
        <f>IF(F3="","",G3*H3)</f>
        <v/>
      </c>
    </row>
    <row r="4" spans="1:9" ht="36">
      <c r="A4" s="50"/>
      <c r="B4" s="50">
        <v>1</v>
      </c>
      <c r="C4" s="50"/>
      <c r="D4" s="51" t="s">
        <v>945</v>
      </c>
      <c r="E4" s="52"/>
      <c r="F4" s="53"/>
      <c r="G4" s="54"/>
      <c r="H4" s="55"/>
      <c r="I4" s="55" t="str">
        <f t="shared" ref="I4:I67" si="0">IF(F4="","",G4*H4)</f>
        <v/>
      </c>
    </row>
    <row r="5" spans="1:9">
      <c r="A5" s="50"/>
      <c r="B5" s="50"/>
      <c r="C5" s="50"/>
      <c r="D5" s="51" t="s">
        <v>946</v>
      </c>
      <c r="E5" s="52"/>
      <c r="F5" s="53" t="s">
        <v>579</v>
      </c>
      <c r="G5" s="54">
        <v>48</v>
      </c>
      <c r="H5" s="55"/>
      <c r="I5" s="55">
        <f t="shared" si="0"/>
        <v>0</v>
      </c>
    </row>
    <row r="6" spans="1:9" ht="24">
      <c r="A6" s="50"/>
      <c r="B6" s="50" t="s">
        <v>947</v>
      </c>
      <c r="C6" s="50"/>
      <c r="D6" s="51" t="s">
        <v>948</v>
      </c>
      <c r="E6" s="52"/>
      <c r="F6" s="53"/>
      <c r="G6" s="54"/>
      <c r="H6" s="55"/>
      <c r="I6" s="55" t="str">
        <f t="shared" si="0"/>
        <v/>
      </c>
    </row>
    <row r="7" spans="1:9">
      <c r="A7" s="50"/>
      <c r="B7" s="50"/>
      <c r="C7" s="50"/>
      <c r="D7" s="51" t="s">
        <v>946</v>
      </c>
      <c r="E7" s="52"/>
      <c r="F7" s="53" t="s">
        <v>578</v>
      </c>
      <c r="G7" s="54">
        <v>15</v>
      </c>
      <c r="H7" s="55"/>
      <c r="I7" s="55">
        <f t="shared" si="0"/>
        <v>0</v>
      </c>
    </row>
    <row r="8" spans="1:9">
      <c r="A8" s="50"/>
      <c r="B8" s="50"/>
      <c r="C8" s="50"/>
      <c r="D8" s="51"/>
      <c r="E8" s="52"/>
      <c r="F8" s="53"/>
      <c r="G8" s="54"/>
      <c r="H8" s="55"/>
      <c r="I8" s="55" t="str">
        <f t="shared" si="0"/>
        <v/>
      </c>
    </row>
    <row r="9" spans="1:9">
      <c r="A9" s="50"/>
      <c r="B9" s="50" t="s">
        <v>949</v>
      </c>
      <c r="C9" s="50"/>
      <c r="D9" s="51" t="s">
        <v>950</v>
      </c>
      <c r="E9" s="52"/>
      <c r="F9" s="53"/>
      <c r="G9" s="54"/>
      <c r="H9" s="55"/>
      <c r="I9" s="55" t="str">
        <f t="shared" si="0"/>
        <v/>
      </c>
    </row>
    <row r="10" spans="1:9">
      <c r="A10" s="50"/>
      <c r="B10" s="50"/>
      <c r="C10" s="50"/>
      <c r="D10" s="51" t="s">
        <v>951</v>
      </c>
      <c r="E10" s="52"/>
      <c r="F10" s="53" t="s">
        <v>578</v>
      </c>
      <c r="G10" s="54">
        <v>2</v>
      </c>
      <c r="H10" s="55"/>
      <c r="I10" s="55">
        <f t="shared" si="0"/>
        <v>0</v>
      </c>
    </row>
    <row r="11" spans="1:9">
      <c r="A11" s="50"/>
      <c r="B11" s="50"/>
      <c r="C11" s="50"/>
      <c r="D11" s="51" t="s">
        <v>952</v>
      </c>
      <c r="E11" s="52"/>
      <c r="F11" s="53" t="s">
        <v>578</v>
      </c>
      <c r="G11" s="54">
        <v>2</v>
      </c>
      <c r="H11" s="55"/>
      <c r="I11" s="55">
        <f t="shared" si="0"/>
        <v>0</v>
      </c>
    </row>
    <row r="12" spans="1:9">
      <c r="A12" s="50"/>
      <c r="B12" s="50"/>
      <c r="C12" s="50"/>
      <c r="D12" s="51" t="s">
        <v>953</v>
      </c>
      <c r="E12" s="52"/>
      <c r="F12" s="53" t="s">
        <v>578</v>
      </c>
      <c r="G12" s="54">
        <v>1</v>
      </c>
      <c r="H12" s="55"/>
      <c r="I12" s="55">
        <f t="shared" si="0"/>
        <v>0</v>
      </c>
    </row>
    <row r="13" spans="1:9">
      <c r="A13" s="50"/>
      <c r="B13" s="50"/>
      <c r="C13" s="50"/>
      <c r="D13" s="51"/>
      <c r="E13" s="52"/>
      <c r="F13" s="53"/>
      <c r="G13" s="54"/>
      <c r="H13" s="55"/>
      <c r="I13" s="55" t="str">
        <f t="shared" si="0"/>
        <v/>
      </c>
    </row>
    <row r="14" spans="1:9">
      <c r="A14" s="50"/>
      <c r="B14" s="50" t="s">
        <v>954</v>
      </c>
      <c r="C14" s="50"/>
      <c r="D14" s="51" t="s">
        <v>955</v>
      </c>
      <c r="E14" s="52"/>
      <c r="F14" s="53"/>
      <c r="G14" s="54"/>
      <c r="H14" s="55"/>
      <c r="I14" s="55" t="str">
        <f t="shared" si="0"/>
        <v/>
      </c>
    </row>
    <row r="15" spans="1:9">
      <c r="A15" s="50"/>
      <c r="B15" s="50"/>
      <c r="C15" s="50"/>
      <c r="D15" s="51" t="s">
        <v>946</v>
      </c>
      <c r="E15" s="52"/>
      <c r="F15" s="53" t="s">
        <v>578</v>
      </c>
      <c r="G15" s="54">
        <v>1</v>
      </c>
      <c r="H15" s="55"/>
      <c r="I15" s="55">
        <f t="shared" si="0"/>
        <v>0</v>
      </c>
    </row>
    <row r="16" spans="1:9">
      <c r="A16" s="50"/>
      <c r="B16" s="50"/>
      <c r="C16" s="50"/>
      <c r="D16" s="51"/>
      <c r="E16" s="52"/>
      <c r="F16" s="53"/>
      <c r="G16" s="54"/>
      <c r="H16" s="55"/>
      <c r="I16" s="55" t="str">
        <f t="shared" si="0"/>
        <v/>
      </c>
    </row>
    <row r="17" spans="1:9" ht="24">
      <c r="A17" s="50"/>
      <c r="B17" s="50" t="s">
        <v>956</v>
      </c>
      <c r="C17" s="50"/>
      <c r="D17" s="51" t="s">
        <v>957</v>
      </c>
      <c r="E17" s="52"/>
      <c r="F17" s="53"/>
      <c r="G17" s="54"/>
      <c r="H17" s="55"/>
      <c r="I17" s="55" t="str">
        <f t="shared" si="0"/>
        <v/>
      </c>
    </row>
    <row r="18" spans="1:9">
      <c r="A18" s="50"/>
      <c r="B18" s="50"/>
      <c r="C18" s="50"/>
      <c r="D18" s="51" t="s">
        <v>958</v>
      </c>
      <c r="E18" s="52"/>
      <c r="F18" s="53"/>
      <c r="G18" s="54"/>
      <c r="H18" s="55"/>
      <c r="I18" s="55" t="str">
        <f t="shared" si="0"/>
        <v/>
      </c>
    </row>
    <row r="19" spans="1:9">
      <c r="A19" s="50"/>
      <c r="B19" s="50"/>
      <c r="C19" s="50"/>
      <c r="D19" s="51" t="s">
        <v>959</v>
      </c>
      <c r="E19" s="52"/>
      <c r="F19" s="53"/>
      <c r="G19" s="54"/>
      <c r="H19" s="55"/>
      <c r="I19" s="55" t="str">
        <f t="shared" si="0"/>
        <v/>
      </c>
    </row>
    <row r="20" spans="1:9" ht="24">
      <c r="A20" s="50"/>
      <c r="B20" s="50"/>
      <c r="C20" s="50"/>
      <c r="D20" s="51" t="s">
        <v>960</v>
      </c>
      <c r="E20" s="52"/>
      <c r="F20" s="53"/>
      <c r="G20" s="54"/>
      <c r="H20" s="55"/>
      <c r="I20" s="55" t="str">
        <f t="shared" si="0"/>
        <v/>
      </c>
    </row>
    <row r="21" spans="1:9">
      <c r="A21" s="50"/>
      <c r="B21" s="50"/>
      <c r="C21" s="50"/>
      <c r="D21" s="51" t="s">
        <v>946</v>
      </c>
      <c r="E21" s="52"/>
      <c r="F21" s="53" t="s">
        <v>578</v>
      </c>
      <c r="G21" s="54">
        <v>1</v>
      </c>
      <c r="H21" s="55"/>
      <c r="I21" s="55">
        <f t="shared" si="0"/>
        <v>0</v>
      </c>
    </row>
    <row r="22" spans="1:9">
      <c r="A22" s="50"/>
      <c r="B22" s="50"/>
      <c r="C22" s="50"/>
      <c r="D22" s="51"/>
      <c r="E22" s="52"/>
      <c r="F22" s="53"/>
      <c r="G22" s="54"/>
      <c r="H22" s="55"/>
      <c r="I22" s="55" t="str">
        <f t="shared" si="0"/>
        <v/>
      </c>
    </row>
    <row r="23" spans="1:9" ht="24">
      <c r="A23" s="50"/>
      <c r="B23" s="50" t="s">
        <v>961</v>
      </c>
      <c r="C23" s="50"/>
      <c r="D23" s="51" t="s">
        <v>962</v>
      </c>
      <c r="E23" s="52"/>
      <c r="F23" s="53"/>
      <c r="G23" s="54"/>
      <c r="H23" s="55"/>
      <c r="I23" s="55" t="str">
        <f t="shared" si="0"/>
        <v/>
      </c>
    </row>
    <row r="24" spans="1:9">
      <c r="A24" s="50"/>
      <c r="B24" s="50"/>
      <c r="C24" s="50"/>
      <c r="D24" s="51" t="s">
        <v>963</v>
      </c>
      <c r="E24" s="52"/>
      <c r="F24" s="53" t="s">
        <v>578</v>
      </c>
      <c r="G24" s="54">
        <v>1</v>
      </c>
      <c r="H24" s="55"/>
      <c r="I24" s="55">
        <f t="shared" si="0"/>
        <v>0</v>
      </c>
    </row>
    <row r="25" spans="1:9">
      <c r="A25" s="50"/>
      <c r="B25" s="50"/>
      <c r="C25" s="50"/>
      <c r="D25" s="51"/>
      <c r="E25" s="52"/>
      <c r="F25" s="53"/>
      <c r="G25" s="54"/>
      <c r="H25" s="55"/>
      <c r="I25" s="55" t="str">
        <f t="shared" si="0"/>
        <v/>
      </c>
    </row>
    <row r="26" spans="1:9" ht="36">
      <c r="A26" s="50"/>
      <c r="B26" s="50" t="s">
        <v>964</v>
      </c>
      <c r="C26" s="50"/>
      <c r="D26" s="51" t="s">
        <v>965</v>
      </c>
      <c r="E26" s="52"/>
      <c r="F26" s="53"/>
      <c r="G26" s="54"/>
      <c r="H26" s="55"/>
      <c r="I26" s="55" t="str">
        <f t="shared" si="0"/>
        <v/>
      </c>
    </row>
    <row r="27" spans="1:9">
      <c r="A27" s="50"/>
      <c r="B27" s="50"/>
      <c r="C27" s="50"/>
      <c r="D27" s="51" t="s">
        <v>966</v>
      </c>
      <c r="E27" s="52"/>
      <c r="F27" s="53"/>
      <c r="G27" s="54"/>
      <c r="H27" s="55"/>
      <c r="I27" s="55" t="str">
        <f t="shared" si="0"/>
        <v/>
      </c>
    </row>
    <row r="28" spans="1:9">
      <c r="A28" s="50"/>
      <c r="B28" s="50"/>
      <c r="C28" s="50"/>
      <c r="D28" s="51" t="s">
        <v>967</v>
      </c>
      <c r="E28" s="52"/>
      <c r="F28" s="53"/>
      <c r="G28" s="54"/>
      <c r="H28" s="55"/>
      <c r="I28" s="55" t="str">
        <f t="shared" si="0"/>
        <v/>
      </c>
    </row>
    <row r="29" spans="1:9">
      <c r="A29" s="50"/>
      <c r="B29" s="50"/>
      <c r="C29" s="50"/>
      <c r="D29" s="51" t="s">
        <v>968</v>
      </c>
      <c r="E29" s="52"/>
      <c r="F29" s="53"/>
      <c r="G29" s="54"/>
      <c r="H29" s="55"/>
      <c r="I29" s="55" t="str">
        <f t="shared" si="0"/>
        <v/>
      </c>
    </row>
    <row r="30" spans="1:9">
      <c r="A30" s="50"/>
      <c r="B30" s="50"/>
      <c r="C30" s="50"/>
      <c r="D30" s="51" t="s">
        <v>969</v>
      </c>
      <c r="E30" s="52"/>
      <c r="F30" s="53"/>
      <c r="G30" s="54"/>
      <c r="H30" s="55"/>
      <c r="I30" s="55" t="str">
        <f t="shared" si="0"/>
        <v/>
      </c>
    </row>
    <row r="31" spans="1:9">
      <c r="A31" s="50"/>
      <c r="B31" s="50"/>
      <c r="C31" s="50"/>
      <c r="D31" s="51" t="s">
        <v>970</v>
      </c>
      <c r="E31" s="52"/>
      <c r="F31" s="53"/>
      <c r="G31" s="54"/>
      <c r="H31" s="55"/>
      <c r="I31" s="55" t="str">
        <f t="shared" si="0"/>
        <v/>
      </c>
    </row>
    <row r="32" spans="1:9" ht="36">
      <c r="A32" s="50"/>
      <c r="B32" s="50"/>
      <c r="C32" s="50"/>
      <c r="D32" s="51" t="s">
        <v>971</v>
      </c>
      <c r="E32" s="52"/>
      <c r="F32" s="53"/>
      <c r="G32" s="54"/>
      <c r="H32" s="55"/>
      <c r="I32" s="55" t="str">
        <f t="shared" si="0"/>
        <v/>
      </c>
    </row>
    <row r="33" spans="1:9">
      <c r="A33" s="50"/>
      <c r="B33" s="50"/>
      <c r="C33" s="50"/>
      <c r="D33" s="51" t="s">
        <v>972</v>
      </c>
      <c r="E33" s="52"/>
      <c r="F33" s="53"/>
      <c r="G33" s="54"/>
      <c r="H33" s="55"/>
      <c r="I33" s="55" t="str">
        <f t="shared" si="0"/>
        <v/>
      </c>
    </row>
    <row r="34" spans="1:9" ht="36">
      <c r="A34" s="50"/>
      <c r="B34" s="50"/>
      <c r="C34" s="50"/>
      <c r="D34" s="51" t="s">
        <v>973</v>
      </c>
      <c r="E34" s="52"/>
      <c r="F34" s="53"/>
      <c r="G34" s="54"/>
      <c r="H34" s="55"/>
      <c r="I34" s="55" t="str">
        <f t="shared" si="0"/>
        <v/>
      </c>
    </row>
    <row r="35" spans="1:9">
      <c r="A35" s="50"/>
      <c r="B35" s="50"/>
      <c r="C35" s="50"/>
      <c r="D35" s="51" t="s">
        <v>974</v>
      </c>
      <c r="E35" s="52"/>
      <c r="F35" s="53"/>
      <c r="G35" s="54"/>
      <c r="H35" s="55"/>
      <c r="I35" s="55" t="str">
        <f t="shared" si="0"/>
        <v/>
      </c>
    </row>
    <row r="36" spans="1:9">
      <c r="A36" s="50"/>
      <c r="B36" s="50"/>
      <c r="C36" s="50"/>
      <c r="D36" s="51"/>
      <c r="E36" s="52"/>
      <c r="F36" s="53" t="s">
        <v>975</v>
      </c>
      <c r="G36" s="54">
        <v>1</v>
      </c>
      <c r="H36" s="55"/>
      <c r="I36" s="55">
        <f t="shared" si="0"/>
        <v>0</v>
      </c>
    </row>
    <row r="37" spans="1:9">
      <c r="A37" s="50"/>
      <c r="B37" s="50"/>
      <c r="C37" s="50"/>
      <c r="D37" s="51"/>
      <c r="E37" s="52"/>
      <c r="F37" s="53"/>
      <c r="G37" s="54"/>
      <c r="H37" s="55"/>
      <c r="I37" s="55" t="str">
        <f t="shared" si="0"/>
        <v/>
      </c>
    </row>
    <row r="38" spans="1:9" ht="24">
      <c r="A38" s="50"/>
      <c r="B38" s="50"/>
      <c r="C38" s="50" t="s">
        <v>976</v>
      </c>
      <c r="D38" s="51" t="s">
        <v>977</v>
      </c>
      <c r="E38" s="52"/>
      <c r="F38" s="53"/>
      <c r="G38" s="54"/>
      <c r="H38" s="55"/>
      <c r="I38" s="55" t="str">
        <f t="shared" si="0"/>
        <v/>
      </c>
    </row>
    <row r="39" spans="1:9">
      <c r="A39" s="50"/>
      <c r="B39" s="50"/>
      <c r="C39" s="50"/>
      <c r="D39" s="51" t="s">
        <v>978</v>
      </c>
      <c r="E39" s="52"/>
      <c r="F39" s="53" t="s">
        <v>578</v>
      </c>
      <c r="G39" s="54">
        <v>1</v>
      </c>
      <c r="H39" s="55"/>
      <c r="I39" s="55">
        <f t="shared" si="0"/>
        <v>0</v>
      </c>
    </row>
    <row r="40" spans="1:9">
      <c r="A40" s="50"/>
      <c r="B40" s="50"/>
      <c r="C40" s="50"/>
      <c r="D40" s="51"/>
      <c r="E40" s="52"/>
      <c r="F40" s="53"/>
      <c r="G40" s="54"/>
      <c r="H40" s="55"/>
      <c r="I40" s="55" t="str">
        <f t="shared" si="0"/>
        <v/>
      </c>
    </row>
    <row r="41" spans="1:9" ht="60">
      <c r="A41" s="50"/>
      <c r="B41" s="50"/>
      <c r="C41" s="50" t="s">
        <v>979</v>
      </c>
      <c r="D41" s="51" t="s">
        <v>980</v>
      </c>
      <c r="E41" s="52"/>
      <c r="F41" s="53"/>
      <c r="G41" s="54"/>
      <c r="H41" s="55"/>
      <c r="I41" s="55" t="str">
        <f t="shared" si="0"/>
        <v/>
      </c>
    </row>
    <row r="42" spans="1:9">
      <c r="A42" s="50"/>
      <c r="B42" s="50"/>
      <c r="C42" s="50"/>
      <c r="D42" s="51" t="s">
        <v>981</v>
      </c>
      <c r="E42" s="52"/>
      <c r="F42" s="53"/>
      <c r="G42" s="54"/>
      <c r="H42" s="55"/>
      <c r="I42" s="55" t="str">
        <f t="shared" si="0"/>
        <v/>
      </c>
    </row>
    <row r="43" spans="1:9" ht="24">
      <c r="A43" s="50"/>
      <c r="B43" s="50"/>
      <c r="C43" s="50"/>
      <c r="D43" s="51" t="s">
        <v>982</v>
      </c>
      <c r="E43" s="52"/>
      <c r="F43" s="53"/>
      <c r="G43" s="54"/>
      <c r="H43" s="55"/>
      <c r="I43" s="55" t="str">
        <f t="shared" si="0"/>
        <v/>
      </c>
    </row>
    <row r="44" spans="1:9" ht="24">
      <c r="A44" s="50"/>
      <c r="B44" s="50"/>
      <c r="C44" s="50"/>
      <c r="D44" s="51" t="s">
        <v>983</v>
      </c>
      <c r="E44" s="52"/>
      <c r="F44" s="53"/>
      <c r="G44" s="54"/>
      <c r="H44" s="55"/>
      <c r="I44" s="55" t="str">
        <f t="shared" si="0"/>
        <v/>
      </c>
    </row>
    <row r="45" spans="1:9">
      <c r="A45" s="50"/>
      <c r="B45" s="50"/>
      <c r="C45" s="50"/>
      <c r="D45" s="51" t="s">
        <v>984</v>
      </c>
      <c r="E45" s="52"/>
      <c r="F45" s="53"/>
      <c r="G45" s="54"/>
      <c r="H45" s="55"/>
      <c r="I45" s="55" t="str">
        <f t="shared" si="0"/>
        <v/>
      </c>
    </row>
    <row r="46" spans="1:9">
      <c r="A46" s="50"/>
      <c r="B46" s="50"/>
      <c r="C46" s="50"/>
      <c r="D46" s="51" t="s">
        <v>985</v>
      </c>
      <c r="E46" s="52"/>
      <c r="F46" s="53"/>
      <c r="G46" s="54"/>
      <c r="H46" s="55"/>
      <c r="I46" s="55" t="str">
        <f t="shared" si="0"/>
        <v/>
      </c>
    </row>
    <row r="47" spans="1:9">
      <c r="A47" s="50"/>
      <c r="B47" s="50"/>
      <c r="C47" s="50"/>
      <c r="D47" s="51" t="s">
        <v>986</v>
      </c>
      <c r="E47" s="52"/>
      <c r="F47" s="53"/>
      <c r="G47" s="54"/>
      <c r="H47" s="55"/>
      <c r="I47" s="55" t="str">
        <f t="shared" si="0"/>
        <v/>
      </c>
    </row>
    <row r="48" spans="1:9" ht="36">
      <c r="A48" s="50"/>
      <c r="B48" s="50"/>
      <c r="C48" s="50"/>
      <c r="D48" s="51" t="s">
        <v>987</v>
      </c>
      <c r="E48" s="52"/>
      <c r="F48" s="53"/>
      <c r="G48" s="54"/>
      <c r="H48" s="55"/>
      <c r="I48" s="55" t="str">
        <f t="shared" si="0"/>
        <v/>
      </c>
    </row>
    <row r="49" spans="1:9" ht="24">
      <c r="A49" s="50"/>
      <c r="B49" s="50"/>
      <c r="C49" s="50"/>
      <c r="D49" s="51" t="s">
        <v>988</v>
      </c>
      <c r="E49" s="52"/>
      <c r="F49" s="53"/>
      <c r="G49" s="54"/>
      <c r="H49" s="55"/>
      <c r="I49" s="55" t="str">
        <f t="shared" si="0"/>
        <v/>
      </c>
    </row>
    <row r="50" spans="1:9">
      <c r="A50" s="50"/>
      <c r="B50" s="50"/>
      <c r="C50" s="50"/>
      <c r="D50" s="51" t="s">
        <v>986</v>
      </c>
      <c r="E50" s="52"/>
      <c r="F50" s="53"/>
      <c r="G50" s="54"/>
      <c r="H50" s="55"/>
      <c r="I50" s="55" t="str">
        <f t="shared" si="0"/>
        <v/>
      </c>
    </row>
    <row r="51" spans="1:9" ht="36">
      <c r="A51" s="50"/>
      <c r="B51" s="50"/>
      <c r="C51" s="50"/>
      <c r="D51" s="51" t="s">
        <v>989</v>
      </c>
      <c r="E51" s="52"/>
      <c r="F51" s="53"/>
      <c r="G51" s="54"/>
      <c r="H51" s="55"/>
      <c r="I51" s="55" t="str">
        <f t="shared" si="0"/>
        <v/>
      </c>
    </row>
    <row r="52" spans="1:9" ht="48">
      <c r="A52" s="50"/>
      <c r="B52" s="50"/>
      <c r="C52" s="50"/>
      <c r="D52" s="51" t="s">
        <v>990</v>
      </c>
      <c r="E52" s="52"/>
      <c r="F52" s="53"/>
      <c r="G52" s="54"/>
      <c r="H52" s="55"/>
      <c r="I52" s="55" t="str">
        <f t="shared" si="0"/>
        <v/>
      </c>
    </row>
    <row r="53" spans="1:9">
      <c r="A53" s="50"/>
      <c r="B53" s="50"/>
      <c r="C53" s="50"/>
      <c r="D53" s="51"/>
      <c r="E53" s="52"/>
      <c r="F53" s="53" t="s">
        <v>975</v>
      </c>
      <c r="G53" s="54">
        <v>1</v>
      </c>
      <c r="H53" s="55"/>
      <c r="I53" s="55">
        <f t="shared" si="0"/>
        <v>0</v>
      </c>
    </row>
    <row r="54" spans="1:9">
      <c r="A54" s="50"/>
      <c r="B54" s="50"/>
      <c r="C54" s="50"/>
      <c r="D54" s="51"/>
      <c r="E54" s="52"/>
      <c r="F54" s="53"/>
      <c r="G54" s="54"/>
      <c r="H54" s="55"/>
      <c r="I54" s="55" t="str">
        <f t="shared" si="0"/>
        <v/>
      </c>
    </row>
    <row r="55" spans="1:9" ht="24">
      <c r="A55" s="50"/>
      <c r="B55" s="50"/>
      <c r="C55" s="50" t="s">
        <v>991</v>
      </c>
      <c r="D55" s="51" t="s">
        <v>992</v>
      </c>
      <c r="E55" s="52"/>
      <c r="F55" s="53"/>
      <c r="G55" s="54"/>
      <c r="H55" s="55"/>
      <c r="I55" s="55" t="str">
        <f t="shared" si="0"/>
        <v/>
      </c>
    </row>
    <row r="56" spans="1:9">
      <c r="A56" s="50"/>
      <c r="B56" s="50"/>
      <c r="C56" s="50"/>
      <c r="D56" s="51" t="s">
        <v>993</v>
      </c>
      <c r="E56" s="52"/>
      <c r="F56" s="53"/>
      <c r="G56" s="54"/>
      <c r="H56" s="55"/>
      <c r="I56" s="55" t="str">
        <f t="shared" si="0"/>
        <v/>
      </c>
    </row>
    <row r="57" spans="1:9">
      <c r="A57" s="50"/>
      <c r="B57" s="50"/>
      <c r="C57" s="50"/>
      <c r="D57" s="51"/>
      <c r="E57" s="52"/>
      <c r="F57" s="53" t="s">
        <v>975</v>
      </c>
      <c r="G57" s="54">
        <v>1</v>
      </c>
      <c r="H57" s="55"/>
      <c r="I57" s="55">
        <f t="shared" si="0"/>
        <v>0</v>
      </c>
    </row>
    <row r="58" spans="1:9">
      <c r="A58" s="50"/>
      <c r="B58" s="50"/>
      <c r="C58" s="50"/>
      <c r="D58" s="51"/>
      <c r="E58" s="52"/>
      <c r="F58" s="53"/>
      <c r="G58" s="54"/>
      <c r="H58" s="55"/>
      <c r="I58" s="55" t="str">
        <f t="shared" si="0"/>
        <v/>
      </c>
    </row>
    <row r="59" spans="1:9" ht="24">
      <c r="A59" s="50"/>
      <c r="B59" s="50"/>
      <c r="C59" s="50" t="s">
        <v>994</v>
      </c>
      <c r="D59" s="51" t="s">
        <v>995</v>
      </c>
      <c r="E59" s="52"/>
      <c r="F59" s="53"/>
      <c r="G59" s="54"/>
      <c r="H59" s="55"/>
      <c r="I59" s="55" t="str">
        <f t="shared" si="0"/>
        <v/>
      </c>
    </row>
    <row r="60" spans="1:9">
      <c r="A60" s="50"/>
      <c r="B60" s="50"/>
      <c r="C60" s="50"/>
      <c r="D60" s="51" t="s">
        <v>996</v>
      </c>
      <c r="E60" s="52"/>
      <c r="F60" s="53"/>
      <c r="G60" s="54"/>
      <c r="H60" s="55"/>
      <c r="I60" s="55" t="str">
        <f t="shared" si="0"/>
        <v/>
      </c>
    </row>
    <row r="61" spans="1:9">
      <c r="A61" s="50"/>
      <c r="B61" s="50"/>
      <c r="C61" s="50"/>
      <c r="D61" s="51"/>
      <c r="E61" s="52"/>
      <c r="F61" s="53" t="s">
        <v>975</v>
      </c>
      <c r="G61" s="54">
        <v>1</v>
      </c>
      <c r="H61" s="55"/>
      <c r="I61" s="55">
        <f t="shared" si="0"/>
        <v>0</v>
      </c>
    </row>
    <row r="62" spans="1:9">
      <c r="A62" s="50"/>
      <c r="B62" s="50"/>
      <c r="C62" s="50"/>
      <c r="D62" s="51"/>
      <c r="E62" s="52"/>
      <c r="F62" s="53"/>
      <c r="G62" s="54"/>
      <c r="H62" s="55"/>
      <c r="I62" s="55" t="str">
        <f t="shared" si="0"/>
        <v/>
      </c>
    </row>
    <row r="63" spans="1:9" ht="24">
      <c r="A63" s="50"/>
      <c r="B63" s="50"/>
      <c r="C63" s="50" t="s">
        <v>997</v>
      </c>
      <c r="D63" s="51" t="s">
        <v>998</v>
      </c>
      <c r="E63" s="52"/>
      <c r="F63" s="53"/>
      <c r="G63" s="54"/>
      <c r="H63" s="55"/>
      <c r="I63" s="55" t="str">
        <f t="shared" si="0"/>
        <v/>
      </c>
    </row>
    <row r="64" spans="1:9" ht="24">
      <c r="A64" s="50"/>
      <c r="B64" s="50"/>
      <c r="C64" s="50"/>
      <c r="D64" s="51" t="s">
        <v>999</v>
      </c>
      <c r="E64" s="52"/>
      <c r="F64" s="53"/>
      <c r="G64" s="54"/>
      <c r="H64" s="55"/>
      <c r="I64" s="55" t="str">
        <f t="shared" si="0"/>
        <v/>
      </c>
    </row>
    <row r="65" spans="1:9">
      <c r="A65" s="50"/>
      <c r="B65" s="50"/>
      <c r="C65" s="50"/>
      <c r="D65" s="51" t="s">
        <v>1000</v>
      </c>
      <c r="E65" s="52"/>
      <c r="F65" s="53"/>
      <c r="G65" s="54"/>
      <c r="H65" s="55"/>
      <c r="I65" s="55" t="str">
        <f t="shared" si="0"/>
        <v/>
      </c>
    </row>
    <row r="66" spans="1:9">
      <c r="A66" s="50"/>
      <c r="B66" s="50"/>
      <c r="C66" s="50"/>
      <c r="D66" s="51"/>
      <c r="E66" s="52"/>
      <c r="F66" s="53" t="s">
        <v>975</v>
      </c>
      <c r="G66" s="54">
        <v>1</v>
      </c>
      <c r="H66" s="55"/>
      <c r="I66" s="55">
        <f t="shared" si="0"/>
        <v>0</v>
      </c>
    </row>
    <row r="67" spans="1:9">
      <c r="A67" s="50"/>
      <c r="B67" s="50"/>
      <c r="C67" s="50"/>
      <c r="D67" s="51"/>
      <c r="E67" s="52"/>
      <c r="F67" s="53"/>
      <c r="G67" s="54"/>
      <c r="H67" s="55"/>
      <c r="I67" s="55" t="str">
        <f t="shared" si="0"/>
        <v/>
      </c>
    </row>
    <row r="68" spans="1:9" ht="36">
      <c r="A68" s="50"/>
      <c r="B68" s="50"/>
      <c r="C68" s="50" t="s">
        <v>1001</v>
      </c>
      <c r="D68" s="51" t="s">
        <v>1002</v>
      </c>
      <c r="E68" s="52"/>
      <c r="F68" s="53"/>
      <c r="G68" s="54"/>
      <c r="H68" s="55"/>
      <c r="I68" s="55" t="str">
        <f t="shared" ref="I68:I130" si="1">IF(F68="","",G68*H68)</f>
        <v/>
      </c>
    </row>
    <row r="69" spans="1:9" ht="24">
      <c r="A69" s="50"/>
      <c r="B69" s="50"/>
      <c r="C69" s="50"/>
      <c r="D69" s="51" t="s">
        <v>1003</v>
      </c>
      <c r="E69" s="52"/>
      <c r="F69" s="53"/>
      <c r="G69" s="54"/>
      <c r="H69" s="55"/>
      <c r="I69" s="55" t="str">
        <f t="shared" si="1"/>
        <v/>
      </c>
    </row>
    <row r="70" spans="1:9">
      <c r="A70" s="50"/>
      <c r="B70" s="50"/>
      <c r="C70" s="50"/>
      <c r="D70" s="51"/>
      <c r="E70" s="52"/>
      <c r="F70" s="53" t="s">
        <v>579</v>
      </c>
      <c r="G70" s="54">
        <v>43</v>
      </c>
      <c r="H70" s="55"/>
      <c r="I70" s="55">
        <f t="shared" si="1"/>
        <v>0</v>
      </c>
    </row>
    <row r="71" spans="1:9">
      <c r="A71" s="50"/>
      <c r="B71" s="50"/>
      <c r="C71" s="50"/>
      <c r="D71" s="51"/>
      <c r="E71" s="52"/>
      <c r="F71" s="53"/>
      <c r="G71" s="54"/>
      <c r="H71" s="55"/>
      <c r="I71" s="55" t="str">
        <f t="shared" si="1"/>
        <v/>
      </c>
    </row>
    <row r="72" spans="1:9" ht="24">
      <c r="A72" s="50"/>
      <c r="B72" s="50"/>
      <c r="C72" s="50" t="s">
        <v>1004</v>
      </c>
      <c r="D72" s="51" t="s">
        <v>1005</v>
      </c>
      <c r="E72" s="52"/>
      <c r="F72" s="53"/>
      <c r="G72" s="54"/>
      <c r="H72" s="55"/>
      <c r="I72" s="55" t="str">
        <f t="shared" si="1"/>
        <v/>
      </c>
    </row>
    <row r="73" spans="1:9">
      <c r="A73" s="50"/>
      <c r="B73" s="50"/>
      <c r="C73" s="50"/>
      <c r="D73" s="51"/>
      <c r="E73" s="52"/>
      <c r="F73" s="53" t="s">
        <v>579</v>
      </c>
      <c r="G73" s="54">
        <v>42</v>
      </c>
      <c r="H73" s="55"/>
      <c r="I73" s="55">
        <f t="shared" si="1"/>
        <v>0</v>
      </c>
    </row>
    <row r="74" spans="1:9">
      <c r="A74" s="50"/>
      <c r="B74" s="50"/>
      <c r="C74" s="50"/>
      <c r="D74" s="51"/>
      <c r="E74" s="52"/>
      <c r="F74" s="53"/>
      <c r="G74" s="54"/>
      <c r="H74" s="55"/>
      <c r="I74" s="55" t="str">
        <f t="shared" si="1"/>
        <v/>
      </c>
    </row>
    <row r="75" spans="1:9" ht="60">
      <c r="A75" s="50"/>
      <c r="B75" s="50"/>
      <c r="C75" s="50" t="s">
        <v>1006</v>
      </c>
      <c r="D75" s="51" t="s">
        <v>1007</v>
      </c>
      <c r="E75" s="52"/>
      <c r="F75" s="53"/>
      <c r="G75" s="54"/>
      <c r="H75" s="55"/>
      <c r="I75" s="55" t="str">
        <f t="shared" si="1"/>
        <v/>
      </c>
    </row>
    <row r="76" spans="1:9" ht="36">
      <c r="A76" s="50"/>
      <c r="B76" s="50"/>
      <c r="C76" s="50"/>
      <c r="D76" s="51" t="s">
        <v>1008</v>
      </c>
      <c r="E76" s="52"/>
      <c r="F76" s="53"/>
      <c r="G76" s="54"/>
      <c r="H76" s="55"/>
      <c r="I76" s="55" t="str">
        <f t="shared" si="1"/>
        <v/>
      </c>
    </row>
    <row r="77" spans="1:9" ht="24">
      <c r="A77" s="50"/>
      <c r="B77" s="50"/>
      <c r="C77" s="50"/>
      <c r="D77" s="51" t="s">
        <v>1009</v>
      </c>
      <c r="E77" s="52"/>
      <c r="F77" s="53"/>
      <c r="G77" s="54"/>
      <c r="H77" s="55"/>
      <c r="I77" s="55" t="str">
        <f t="shared" si="1"/>
        <v/>
      </c>
    </row>
    <row r="78" spans="1:9" ht="60">
      <c r="A78" s="50"/>
      <c r="B78" s="50"/>
      <c r="C78" s="50"/>
      <c r="D78" s="51" t="s">
        <v>1010</v>
      </c>
      <c r="E78" s="52"/>
      <c r="F78" s="53"/>
      <c r="G78" s="54"/>
      <c r="H78" s="55"/>
      <c r="I78" s="55" t="str">
        <f t="shared" si="1"/>
        <v/>
      </c>
    </row>
    <row r="79" spans="1:9">
      <c r="A79" s="50"/>
      <c r="B79" s="50"/>
      <c r="C79" s="50"/>
      <c r="D79" s="51"/>
      <c r="E79" s="52"/>
      <c r="F79" s="53" t="s">
        <v>578</v>
      </c>
      <c r="G79" s="54">
        <v>4</v>
      </c>
      <c r="H79" s="55"/>
      <c r="I79" s="55">
        <f t="shared" si="1"/>
        <v>0</v>
      </c>
    </row>
    <row r="80" spans="1:9">
      <c r="A80" s="50"/>
      <c r="B80" s="50"/>
      <c r="C80" s="50"/>
      <c r="D80" s="51"/>
      <c r="E80" s="52"/>
      <c r="F80" s="53"/>
      <c r="G80" s="54"/>
      <c r="H80" s="55"/>
      <c r="I80" s="55" t="str">
        <f t="shared" si="1"/>
        <v/>
      </c>
    </row>
    <row r="81" spans="1:9">
      <c r="A81" s="50"/>
      <c r="B81" s="50"/>
      <c r="C81" s="50" t="s">
        <v>1011</v>
      </c>
      <c r="D81" s="51" t="s">
        <v>1012</v>
      </c>
      <c r="E81" s="52"/>
      <c r="F81" s="53"/>
      <c r="G81" s="54"/>
      <c r="H81" s="55"/>
      <c r="I81" s="55" t="str">
        <f t="shared" si="1"/>
        <v/>
      </c>
    </row>
    <row r="82" spans="1:9" ht="24">
      <c r="A82" s="50"/>
      <c r="B82" s="50"/>
      <c r="C82" s="50"/>
      <c r="D82" s="51" t="s">
        <v>1013</v>
      </c>
      <c r="E82" s="52"/>
      <c r="F82" s="53"/>
      <c r="G82" s="54"/>
      <c r="H82" s="55"/>
      <c r="I82" s="55" t="str">
        <f t="shared" si="1"/>
        <v/>
      </c>
    </row>
    <row r="83" spans="1:9" ht="24">
      <c r="A83" s="50"/>
      <c r="B83" s="50"/>
      <c r="C83" s="50"/>
      <c r="D83" s="51" t="s">
        <v>1014</v>
      </c>
      <c r="E83" s="52"/>
      <c r="F83" s="53"/>
      <c r="G83" s="54"/>
      <c r="H83" s="55"/>
      <c r="I83" s="55" t="str">
        <f t="shared" si="1"/>
        <v/>
      </c>
    </row>
    <row r="84" spans="1:9">
      <c r="A84" s="50"/>
      <c r="B84" s="50"/>
      <c r="C84" s="50"/>
      <c r="D84" s="51" t="s">
        <v>1015</v>
      </c>
      <c r="E84" s="52"/>
      <c r="F84" s="53"/>
      <c r="G84" s="54"/>
      <c r="H84" s="55"/>
      <c r="I84" s="55" t="str">
        <f t="shared" si="1"/>
        <v/>
      </c>
    </row>
    <row r="85" spans="1:9">
      <c r="A85" s="50"/>
      <c r="B85" s="50"/>
      <c r="C85" s="50"/>
      <c r="D85" s="51"/>
      <c r="E85" s="52"/>
      <c r="F85" s="53" t="s">
        <v>975</v>
      </c>
      <c r="G85" s="54">
        <v>1</v>
      </c>
      <c r="H85" s="55"/>
      <c r="I85" s="55">
        <f t="shared" si="1"/>
        <v>0</v>
      </c>
    </row>
    <row r="86" spans="1:9">
      <c r="A86" s="50"/>
      <c r="B86" s="50"/>
      <c r="C86" s="50"/>
      <c r="D86" s="51"/>
      <c r="E86" s="52"/>
      <c r="F86" s="53"/>
      <c r="G86" s="54"/>
      <c r="H86" s="55"/>
      <c r="I86" s="55" t="str">
        <f t="shared" si="1"/>
        <v/>
      </c>
    </row>
    <row r="87" spans="1:9">
      <c r="A87" s="50"/>
      <c r="B87" s="50"/>
      <c r="C87" s="50" t="s">
        <v>1016</v>
      </c>
      <c r="D87" s="51" t="s">
        <v>1017</v>
      </c>
      <c r="E87" s="52"/>
      <c r="F87" s="53"/>
      <c r="G87" s="54"/>
      <c r="H87" s="55"/>
      <c r="I87" s="55" t="str">
        <f t="shared" si="1"/>
        <v/>
      </c>
    </row>
    <row r="88" spans="1:9">
      <c r="A88" s="50"/>
      <c r="B88" s="50"/>
      <c r="C88" s="50"/>
      <c r="D88" s="51" t="s">
        <v>1018</v>
      </c>
      <c r="E88" s="52"/>
      <c r="F88" s="53"/>
      <c r="G88" s="54"/>
      <c r="H88" s="55"/>
      <c r="I88" s="55" t="str">
        <f t="shared" si="1"/>
        <v/>
      </c>
    </row>
    <row r="89" spans="1:9">
      <c r="A89" s="50"/>
      <c r="B89" s="50"/>
      <c r="C89" s="50"/>
      <c r="D89" s="51" t="s">
        <v>1019</v>
      </c>
      <c r="E89" s="52"/>
      <c r="F89" s="53"/>
      <c r="G89" s="54"/>
      <c r="H89" s="55"/>
      <c r="I89" s="55" t="str">
        <f t="shared" si="1"/>
        <v/>
      </c>
    </row>
    <row r="90" spans="1:9" ht="24">
      <c r="A90" s="50"/>
      <c r="B90" s="50"/>
      <c r="C90" s="50"/>
      <c r="D90" s="51" t="s">
        <v>1014</v>
      </c>
      <c r="E90" s="52"/>
      <c r="F90" s="53"/>
      <c r="G90" s="54"/>
      <c r="H90" s="55"/>
      <c r="I90" s="55" t="str">
        <f t="shared" si="1"/>
        <v/>
      </c>
    </row>
    <row r="91" spans="1:9">
      <c r="A91" s="50"/>
      <c r="B91" s="50"/>
      <c r="C91" s="50"/>
      <c r="D91" s="51" t="s">
        <v>1015</v>
      </c>
      <c r="E91" s="52"/>
      <c r="F91" s="53"/>
      <c r="G91" s="54"/>
      <c r="H91" s="55"/>
      <c r="I91" s="55" t="str">
        <f t="shared" si="1"/>
        <v/>
      </c>
    </row>
    <row r="92" spans="1:9">
      <c r="A92" s="50"/>
      <c r="B92" s="50"/>
      <c r="C92" s="50"/>
      <c r="D92" s="51"/>
      <c r="E92" s="52"/>
      <c r="F92" s="53" t="s">
        <v>975</v>
      </c>
      <c r="G92" s="54">
        <v>1</v>
      </c>
      <c r="H92" s="55"/>
      <c r="I92" s="55">
        <f t="shared" si="1"/>
        <v>0</v>
      </c>
    </row>
    <row r="93" spans="1:9">
      <c r="A93" s="50"/>
      <c r="B93" s="50"/>
      <c r="C93" s="50"/>
      <c r="D93" s="51"/>
      <c r="E93" s="52"/>
      <c r="F93" s="53"/>
      <c r="G93" s="54"/>
      <c r="H93" s="55"/>
      <c r="I93" s="55" t="str">
        <f t="shared" si="1"/>
        <v/>
      </c>
    </row>
    <row r="94" spans="1:9">
      <c r="A94" s="50"/>
      <c r="B94" s="50"/>
      <c r="C94" s="50"/>
      <c r="D94" s="51"/>
      <c r="E94" s="52"/>
      <c r="F94" s="53"/>
      <c r="G94" s="54"/>
      <c r="H94" s="55"/>
      <c r="I94" s="55" t="str">
        <f t="shared" si="1"/>
        <v/>
      </c>
    </row>
    <row r="95" spans="1:9">
      <c r="A95" s="50"/>
      <c r="B95" s="50"/>
      <c r="C95" s="50" t="s">
        <v>1020</v>
      </c>
      <c r="D95" s="51" t="s">
        <v>1021</v>
      </c>
      <c r="E95" s="52"/>
      <c r="F95" s="53"/>
      <c r="G95" s="54"/>
      <c r="H95" s="55"/>
      <c r="I95" s="55" t="str">
        <f t="shared" si="1"/>
        <v/>
      </c>
    </row>
    <row r="96" spans="1:9">
      <c r="A96" s="50"/>
      <c r="B96" s="50"/>
      <c r="C96" s="50"/>
      <c r="D96" s="51"/>
      <c r="E96" s="52"/>
      <c r="F96" s="53" t="s">
        <v>975</v>
      </c>
      <c r="G96" s="54">
        <v>1</v>
      </c>
      <c r="H96" s="55"/>
      <c r="I96" s="55">
        <f t="shared" si="1"/>
        <v>0</v>
      </c>
    </row>
    <row r="97" spans="1:9">
      <c r="A97" s="50"/>
      <c r="B97" s="50"/>
      <c r="C97" s="50"/>
      <c r="D97" s="51"/>
      <c r="E97" s="52"/>
      <c r="F97" s="53"/>
      <c r="G97" s="54"/>
      <c r="H97" s="55"/>
      <c r="I97" s="55" t="str">
        <f t="shared" si="1"/>
        <v/>
      </c>
    </row>
    <row r="98" spans="1:9" ht="24">
      <c r="A98" s="50"/>
      <c r="B98" s="50"/>
      <c r="C98" s="50" t="s">
        <v>1022</v>
      </c>
      <c r="D98" s="51" t="s">
        <v>1023</v>
      </c>
      <c r="E98" s="52"/>
      <c r="F98" s="53"/>
      <c r="G98" s="54"/>
      <c r="H98" s="55"/>
      <c r="I98" s="55" t="str">
        <f t="shared" si="1"/>
        <v/>
      </c>
    </row>
    <row r="99" spans="1:9">
      <c r="A99" s="50"/>
      <c r="B99" s="50"/>
      <c r="C99" s="50"/>
      <c r="D99" s="51"/>
      <c r="E99" s="52"/>
      <c r="F99" s="53" t="s">
        <v>975</v>
      </c>
      <c r="G99" s="54">
        <v>1</v>
      </c>
      <c r="H99" s="55"/>
      <c r="I99" s="55">
        <f t="shared" si="1"/>
        <v>0</v>
      </c>
    </row>
    <row r="100" spans="1:9">
      <c r="A100" s="50"/>
      <c r="B100" s="50"/>
      <c r="C100" s="50"/>
      <c r="D100" s="51"/>
      <c r="E100" s="52"/>
      <c r="F100" s="53"/>
      <c r="G100" s="54"/>
      <c r="H100" s="55"/>
      <c r="I100" s="55" t="str">
        <f t="shared" si="1"/>
        <v/>
      </c>
    </row>
    <row r="101" spans="1:9">
      <c r="A101" s="50"/>
      <c r="B101" s="50"/>
      <c r="C101" s="50" t="s">
        <v>1024</v>
      </c>
      <c r="D101" s="51" t="s">
        <v>1394</v>
      </c>
      <c r="E101" s="52"/>
      <c r="F101" s="53"/>
      <c r="G101" s="54"/>
      <c r="H101" s="55"/>
      <c r="I101" s="55" t="str">
        <f t="shared" si="1"/>
        <v/>
      </c>
    </row>
    <row r="102" spans="1:9">
      <c r="A102" s="50"/>
      <c r="B102" s="50"/>
      <c r="C102" s="50"/>
      <c r="D102" s="51"/>
      <c r="E102" s="52"/>
      <c r="F102" s="53"/>
      <c r="G102" s="54"/>
      <c r="H102" s="55"/>
      <c r="I102" s="55" t="str">
        <f t="shared" si="1"/>
        <v/>
      </c>
    </row>
    <row r="103" spans="1:9">
      <c r="A103" s="50"/>
      <c r="B103" s="50"/>
      <c r="C103" s="50"/>
      <c r="D103" s="51"/>
      <c r="E103" s="52"/>
      <c r="F103" s="53" t="s">
        <v>673</v>
      </c>
      <c r="G103" s="54">
        <v>8</v>
      </c>
      <c r="H103" s="55"/>
      <c r="I103" s="55">
        <f t="shared" si="1"/>
        <v>0</v>
      </c>
    </row>
    <row r="104" spans="1:9">
      <c r="A104" s="50"/>
      <c r="B104" s="50"/>
      <c r="C104" s="50"/>
      <c r="D104" s="51"/>
      <c r="E104" s="52"/>
      <c r="F104" s="53"/>
      <c r="G104" s="54"/>
      <c r="H104" s="55"/>
      <c r="I104" s="55" t="str">
        <f t="shared" si="1"/>
        <v/>
      </c>
    </row>
    <row r="105" spans="1:9">
      <c r="A105" s="50"/>
      <c r="B105" s="50"/>
      <c r="C105" s="50" t="s">
        <v>1025</v>
      </c>
      <c r="D105" s="51" t="s">
        <v>1026</v>
      </c>
      <c r="E105" s="52"/>
      <c r="F105" s="53"/>
      <c r="G105" s="54"/>
      <c r="H105" s="55"/>
      <c r="I105" s="55" t="str">
        <f t="shared" si="1"/>
        <v/>
      </c>
    </row>
    <row r="106" spans="1:9">
      <c r="A106" s="50"/>
      <c r="B106" s="50"/>
      <c r="C106" s="50"/>
      <c r="D106" s="51"/>
      <c r="E106" s="52"/>
      <c r="F106" s="53" t="s">
        <v>975</v>
      </c>
      <c r="G106" s="54">
        <v>1</v>
      </c>
      <c r="H106" s="55"/>
      <c r="I106" s="55">
        <f t="shared" si="1"/>
        <v>0</v>
      </c>
    </row>
    <row r="107" spans="1:9">
      <c r="A107" s="50"/>
      <c r="B107" s="50"/>
      <c r="C107" s="50"/>
      <c r="D107" s="51"/>
      <c r="E107" s="52"/>
      <c r="F107" s="53"/>
      <c r="G107" s="54"/>
      <c r="H107" s="55"/>
      <c r="I107" s="55" t="str">
        <f t="shared" si="1"/>
        <v/>
      </c>
    </row>
    <row r="108" spans="1:9" ht="24">
      <c r="A108" s="50"/>
      <c r="B108" s="50"/>
      <c r="C108" s="50" t="s">
        <v>1027</v>
      </c>
      <c r="D108" s="51" t="s">
        <v>1028</v>
      </c>
      <c r="E108" s="52"/>
      <c r="F108" s="53"/>
      <c r="G108" s="54"/>
      <c r="H108" s="55"/>
      <c r="I108" s="55" t="str">
        <f t="shared" si="1"/>
        <v/>
      </c>
    </row>
    <row r="109" spans="1:9">
      <c r="A109" s="50"/>
      <c r="B109" s="50"/>
      <c r="C109" s="50"/>
      <c r="D109" s="51"/>
      <c r="E109" s="52"/>
      <c r="F109" s="53" t="s">
        <v>975</v>
      </c>
      <c r="G109" s="54">
        <v>1</v>
      </c>
      <c r="H109" s="55"/>
      <c r="I109" s="55">
        <f t="shared" si="1"/>
        <v>0</v>
      </c>
    </row>
    <row r="110" spans="1:9">
      <c r="A110" s="50"/>
      <c r="B110" s="50"/>
      <c r="C110" s="50"/>
      <c r="D110" s="51"/>
      <c r="E110" s="52"/>
      <c r="F110" s="53"/>
      <c r="G110" s="54"/>
      <c r="H110" s="55"/>
      <c r="I110" s="55" t="str">
        <f t="shared" si="1"/>
        <v/>
      </c>
    </row>
    <row r="111" spans="1:9" ht="24">
      <c r="A111" s="50"/>
      <c r="B111" s="50"/>
      <c r="C111" s="50" t="s">
        <v>1029</v>
      </c>
      <c r="D111" s="51" t="s">
        <v>1030</v>
      </c>
      <c r="E111" s="52"/>
      <c r="F111" s="53"/>
      <c r="G111" s="54"/>
      <c r="H111" s="55"/>
      <c r="I111" s="55" t="str">
        <f t="shared" si="1"/>
        <v/>
      </c>
    </row>
    <row r="112" spans="1:9">
      <c r="A112" s="50"/>
      <c r="B112" s="50"/>
      <c r="C112" s="50"/>
      <c r="D112" s="68"/>
      <c r="E112" s="69"/>
      <c r="F112" s="53"/>
      <c r="G112" s="54"/>
      <c r="H112" s="55"/>
      <c r="I112" s="55" t="str">
        <f t="shared" si="1"/>
        <v/>
      </c>
    </row>
    <row r="113" spans="1:9">
      <c r="A113" s="50"/>
      <c r="B113" s="50"/>
      <c r="C113" s="50"/>
      <c r="D113" s="68"/>
      <c r="E113" s="69"/>
      <c r="F113" s="53" t="s">
        <v>673</v>
      </c>
      <c r="G113" s="54">
        <v>8</v>
      </c>
      <c r="H113" s="55"/>
      <c r="I113" s="55">
        <f t="shared" si="1"/>
        <v>0</v>
      </c>
    </row>
    <row r="114" spans="1:9">
      <c r="A114" s="50"/>
      <c r="B114" s="50"/>
      <c r="C114" s="50"/>
      <c r="D114" s="68"/>
      <c r="E114" s="69"/>
      <c r="F114" s="53"/>
      <c r="G114" s="54"/>
      <c r="H114" s="55"/>
      <c r="I114" s="55" t="str">
        <f t="shared" si="1"/>
        <v/>
      </c>
    </row>
    <row r="115" spans="1:9">
      <c r="A115" s="50"/>
      <c r="B115" s="50"/>
      <c r="C115" s="50" t="s">
        <v>1032</v>
      </c>
      <c r="D115" s="51" t="s">
        <v>1033</v>
      </c>
      <c r="E115" s="52"/>
      <c r="F115" s="53"/>
      <c r="G115" s="54"/>
      <c r="H115" s="55"/>
      <c r="I115" s="55" t="str">
        <f t="shared" si="1"/>
        <v/>
      </c>
    </row>
    <row r="116" spans="1:9">
      <c r="A116" s="50"/>
      <c r="B116" s="50"/>
      <c r="C116" s="50"/>
      <c r="D116" s="51" t="s">
        <v>1031</v>
      </c>
      <c r="E116" s="52"/>
      <c r="F116" s="53"/>
      <c r="G116" s="54"/>
      <c r="H116" s="55"/>
      <c r="I116" s="55" t="str">
        <f t="shared" si="1"/>
        <v/>
      </c>
    </row>
    <row r="117" spans="1:9">
      <c r="A117" s="50"/>
      <c r="B117" s="50"/>
      <c r="C117" s="50"/>
      <c r="D117" s="51"/>
      <c r="E117" s="52"/>
      <c r="F117" s="53" t="s">
        <v>673</v>
      </c>
      <c r="G117" s="54">
        <v>8</v>
      </c>
      <c r="H117" s="55"/>
      <c r="I117" s="55">
        <f t="shared" ref="I117" si="2">IF(F117="","",G117*H117)</f>
        <v>0</v>
      </c>
    </row>
    <row r="118" spans="1:9">
      <c r="A118" s="50"/>
      <c r="B118" s="50"/>
      <c r="C118" s="50"/>
      <c r="D118" s="51"/>
      <c r="E118" s="52"/>
      <c r="F118" s="53"/>
      <c r="G118" s="54"/>
      <c r="H118" s="55"/>
      <c r="I118" s="55" t="str">
        <f t="shared" si="1"/>
        <v/>
      </c>
    </row>
    <row r="119" spans="1:9">
      <c r="A119" s="50"/>
      <c r="B119" s="50"/>
      <c r="C119" s="50" t="s">
        <v>1034</v>
      </c>
      <c r="D119" s="51" t="s">
        <v>1035</v>
      </c>
      <c r="E119" s="52"/>
      <c r="F119" s="53"/>
      <c r="G119" s="54"/>
      <c r="H119" s="55"/>
      <c r="I119" s="55" t="str">
        <f t="shared" si="1"/>
        <v/>
      </c>
    </row>
    <row r="120" spans="1:9">
      <c r="A120" s="50"/>
      <c r="B120" s="50"/>
      <c r="C120" s="50"/>
      <c r="D120" s="51"/>
      <c r="E120" s="52"/>
      <c r="F120" s="53" t="s">
        <v>975</v>
      </c>
      <c r="G120" s="54">
        <v>1</v>
      </c>
      <c r="H120" s="55"/>
      <c r="I120" s="55">
        <f t="shared" si="1"/>
        <v>0</v>
      </c>
    </row>
    <row r="121" spans="1:9">
      <c r="A121" s="50"/>
      <c r="B121" s="50"/>
      <c r="C121" s="50"/>
      <c r="D121" s="51"/>
      <c r="E121" s="52"/>
      <c r="F121" s="53"/>
      <c r="G121" s="54"/>
      <c r="H121" s="55"/>
      <c r="I121" s="55" t="str">
        <f t="shared" si="1"/>
        <v/>
      </c>
    </row>
    <row r="122" spans="1:9" ht="60">
      <c r="A122" s="50"/>
      <c r="B122" s="50"/>
      <c r="C122" s="50" t="s">
        <v>1036</v>
      </c>
      <c r="D122" s="51" t="s">
        <v>1037</v>
      </c>
      <c r="E122" s="52"/>
      <c r="F122" s="53"/>
      <c r="G122" s="54"/>
      <c r="H122" s="55"/>
      <c r="I122" s="55" t="str">
        <f t="shared" si="1"/>
        <v/>
      </c>
    </row>
    <row r="123" spans="1:9">
      <c r="A123" s="50"/>
      <c r="B123" s="50"/>
      <c r="C123" s="50"/>
      <c r="D123" s="51"/>
      <c r="E123" s="52"/>
      <c r="F123" s="53" t="s">
        <v>975</v>
      </c>
      <c r="G123" s="54">
        <v>1</v>
      </c>
      <c r="H123" s="55"/>
      <c r="I123" s="55">
        <f t="shared" si="1"/>
        <v>0</v>
      </c>
    </row>
    <row r="124" spans="1:9">
      <c r="A124" s="50"/>
      <c r="B124" s="50"/>
      <c r="C124" s="50"/>
      <c r="D124" s="51"/>
      <c r="E124" s="52"/>
      <c r="F124" s="53"/>
      <c r="G124" s="54"/>
      <c r="H124" s="55"/>
      <c r="I124" s="55" t="str">
        <f t="shared" si="1"/>
        <v/>
      </c>
    </row>
    <row r="125" spans="1:9" ht="36">
      <c r="A125" s="50"/>
      <c r="B125" s="50"/>
      <c r="C125" s="50" t="s">
        <v>1038</v>
      </c>
      <c r="D125" s="51" t="s">
        <v>1039</v>
      </c>
      <c r="E125" s="52"/>
      <c r="F125" s="53"/>
      <c r="G125" s="54"/>
      <c r="H125" s="55"/>
      <c r="I125" s="55" t="str">
        <f t="shared" si="1"/>
        <v/>
      </c>
    </row>
    <row r="126" spans="1:9">
      <c r="A126" s="50"/>
      <c r="B126" s="50"/>
      <c r="C126" s="50"/>
      <c r="D126" s="51"/>
      <c r="E126" s="52"/>
      <c r="F126" s="53" t="s">
        <v>975</v>
      </c>
      <c r="G126" s="54">
        <v>1</v>
      </c>
      <c r="H126" s="55"/>
      <c r="I126" s="55">
        <f t="shared" si="1"/>
        <v>0</v>
      </c>
    </row>
    <row r="127" spans="1:9">
      <c r="A127" s="50"/>
      <c r="B127" s="50"/>
      <c r="C127" s="50"/>
      <c r="D127" s="51"/>
      <c r="E127" s="52"/>
      <c r="F127" s="53"/>
      <c r="G127" s="54"/>
      <c r="H127" s="55"/>
      <c r="I127" s="55" t="str">
        <f t="shared" si="1"/>
        <v/>
      </c>
    </row>
    <row r="128" spans="1:9" ht="36">
      <c r="A128" s="50"/>
      <c r="B128" s="50"/>
      <c r="C128" s="50" t="s">
        <v>1040</v>
      </c>
      <c r="D128" s="51" t="s">
        <v>1041</v>
      </c>
      <c r="E128" s="52"/>
      <c r="F128" s="53"/>
      <c r="G128" s="54"/>
      <c r="H128" s="55"/>
      <c r="I128" s="55" t="str">
        <f t="shared" si="1"/>
        <v/>
      </c>
    </row>
    <row r="129" spans="1:9">
      <c r="A129" s="50"/>
      <c r="B129" s="50"/>
      <c r="C129" s="50"/>
      <c r="D129" s="51"/>
      <c r="E129" s="52"/>
      <c r="F129" s="53" t="s">
        <v>975</v>
      </c>
      <c r="G129" s="54">
        <v>1</v>
      </c>
      <c r="H129" s="55"/>
      <c r="I129" s="55">
        <f t="shared" si="1"/>
        <v>0</v>
      </c>
    </row>
    <row r="130" spans="1:9">
      <c r="A130" s="50"/>
      <c r="B130" s="50"/>
      <c r="C130" s="50"/>
      <c r="D130" s="51"/>
      <c r="E130" s="52"/>
      <c r="F130" s="53"/>
      <c r="G130" s="54"/>
      <c r="H130" s="55"/>
      <c r="I130" s="55" t="str">
        <f t="shared" si="1"/>
        <v/>
      </c>
    </row>
    <row r="131" spans="1:9" ht="24">
      <c r="A131" s="50"/>
      <c r="B131" s="50"/>
      <c r="C131" s="50" t="s">
        <v>1042</v>
      </c>
      <c r="D131" s="51" t="s">
        <v>1043</v>
      </c>
      <c r="E131" s="52"/>
      <c r="F131" s="53" t="s">
        <v>1381</v>
      </c>
      <c r="G131" s="54" t="s">
        <v>1381</v>
      </c>
      <c r="H131" s="55" t="s">
        <v>1381</v>
      </c>
      <c r="I131" s="55">
        <v>0</v>
      </c>
    </row>
    <row r="132" spans="1:9">
      <c r="A132" s="50"/>
      <c r="B132" s="50"/>
      <c r="C132" s="50"/>
      <c r="D132" s="51"/>
      <c r="E132" s="52"/>
      <c r="F132" s="53"/>
      <c r="G132" s="54"/>
      <c r="H132" s="55"/>
      <c r="I132" s="55"/>
    </row>
    <row r="133" spans="1:9">
      <c r="A133" s="50"/>
      <c r="B133" s="50"/>
      <c r="C133" s="50"/>
      <c r="D133" s="51"/>
      <c r="E133" s="52"/>
      <c r="F133" s="53"/>
      <c r="G133" s="54"/>
      <c r="H133" s="55"/>
      <c r="I133" s="55"/>
    </row>
    <row r="134" spans="1:9">
      <c r="A134" s="50"/>
      <c r="B134" s="50"/>
      <c r="C134" s="50"/>
      <c r="D134" s="51"/>
      <c r="E134" s="52"/>
      <c r="F134" s="53"/>
      <c r="G134" s="54"/>
      <c r="H134" s="55"/>
      <c r="I134" s="55"/>
    </row>
    <row r="135" spans="1:9">
      <c r="A135" s="50"/>
      <c r="B135" s="50"/>
      <c r="C135" s="50"/>
      <c r="D135" s="51"/>
      <c r="E135" s="52"/>
      <c r="F135" s="53"/>
      <c r="G135" s="54"/>
      <c r="H135" s="55"/>
      <c r="I135" s="55" t="str">
        <f t="shared" ref="I135:I191" si="3">IF(F135="","",G135*H135)</f>
        <v/>
      </c>
    </row>
    <row r="136" spans="1:9">
      <c r="A136" s="50"/>
      <c r="B136" s="50"/>
      <c r="C136" s="50" t="s">
        <v>1044</v>
      </c>
      <c r="D136" s="51" t="s">
        <v>1045</v>
      </c>
      <c r="E136" s="52"/>
      <c r="F136" s="53"/>
      <c r="G136" s="54"/>
      <c r="H136" s="55"/>
      <c r="I136" s="55" t="str">
        <f t="shared" si="3"/>
        <v/>
      </c>
    </row>
    <row r="137" spans="1:9">
      <c r="A137" s="50"/>
      <c r="B137" s="50"/>
      <c r="C137" s="50"/>
      <c r="D137" s="51"/>
      <c r="E137" s="52"/>
      <c r="F137" s="53" t="s">
        <v>975</v>
      </c>
      <c r="G137" s="54">
        <v>1</v>
      </c>
      <c r="H137" s="55"/>
      <c r="I137" s="55">
        <f t="shared" si="3"/>
        <v>0</v>
      </c>
    </row>
    <row r="138" spans="1:9">
      <c r="A138" s="50" t="s">
        <v>1046</v>
      </c>
      <c r="B138" s="50"/>
      <c r="C138" s="50"/>
      <c r="D138" s="51"/>
      <c r="E138" s="52"/>
      <c r="F138" s="53"/>
      <c r="G138" s="54"/>
      <c r="H138" s="55"/>
      <c r="I138" s="55" t="str">
        <f t="shared" si="3"/>
        <v/>
      </c>
    </row>
    <row r="139" spans="1:9">
      <c r="A139" s="50" t="s">
        <v>1047</v>
      </c>
      <c r="B139" s="50"/>
      <c r="C139" s="50"/>
      <c r="D139" s="51"/>
      <c r="E139" s="52"/>
      <c r="F139" s="53"/>
      <c r="G139" s="54"/>
      <c r="H139" s="55"/>
      <c r="I139" s="55" t="str">
        <f t="shared" si="3"/>
        <v/>
      </c>
    </row>
    <row r="140" spans="1:9" ht="96">
      <c r="A140" s="50"/>
      <c r="B140" s="50"/>
      <c r="C140" s="50" t="s">
        <v>1048</v>
      </c>
      <c r="D140" s="51" t="s">
        <v>1049</v>
      </c>
      <c r="E140" s="52"/>
      <c r="F140" s="53"/>
      <c r="G140" s="54"/>
      <c r="H140" s="55"/>
      <c r="I140" s="55" t="str">
        <f t="shared" si="3"/>
        <v/>
      </c>
    </row>
    <row r="141" spans="1:9">
      <c r="A141" s="50"/>
      <c r="B141" s="50"/>
      <c r="C141" s="50"/>
      <c r="D141" s="51"/>
      <c r="E141" s="52"/>
      <c r="F141" s="53"/>
      <c r="G141" s="54"/>
      <c r="H141" s="55"/>
      <c r="I141" s="55" t="str">
        <f t="shared" si="3"/>
        <v/>
      </c>
    </row>
    <row r="142" spans="1:9">
      <c r="A142" s="50"/>
      <c r="B142" s="50"/>
      <c r="C142" s="50"/>
      <c r="D142" s="51"/>
      <c r="E142" s="52"/>
      <c r="F142" s="53"/>
      <c r="G142" s="54"/>
      <c r="H142" s="55"/>
      <c r="I142" s="55" t="str">
        <f t="shared" si="3"/>
        <v/>
      </c>
    </row>
    <row r="143" spans="1:9" ht="36">
      <c r="A143" s="50"/>
      <c r="B143" s="50"/>
      <c r="C143" s="50" t="s">
        <v>947</v>
      </c>
      <c r="D143" s="51" t="s">
        <v>1050</v>
      </c>
      <c r="E143" s="52"/>
      <c r="F143" s="53"/>
      <c r="G143" s="54"/>
      <c r="H143" s="55"/>
      <c r="I143" s="55" t="str">
        <f t="shared" si="3"/>
        <v/>
      </c>
    </row>
    <row r="144" spans="1:9">
      <c r="A144" s="50"/>
      <c r="B144" s="50"/>
      <c r="C144" s="50"/>
      <c r="D144" s="51" t="s">
        <v>1051</v>
      </c>
      <c r="E144" s="52"/>
      <c r="F144" s="53"/>
      <c r="G144" s="54"/>
      <c r="H144" s="55"/>
      <c r="I144" s="55" t="str">
        <f t="shared" si="3"/>
        <v/>
      </c>
    </row>
    <row r="145" spans="1:9">
      <c r="A145" s="50"/>
      <c r="B145" s="50"/>
      <c r="C145" s="50"/>
      <c r="D145" s="51"/>
      <c r="E145" s="52"/>
      <c r="F145" s="53" t="s">
        <v>579</v>
      </c>
      <c r="G145" s="54">
        <v>43</v>
      </c>
      <c r="H145" s="55"/>
      <c r="I145" s="55">
        <f t="shared" si="3"/>
        <v>0</v>
      </c>
    </row>
    <row r="146" spans="1:9">
      <c r="A146" s="50"/>
      <c r="B146" s="50"/>
      <c r="C146" s="50"/>
      <c r="D146" s="51"/>
      <c r="E146" s="52"/>
      <c r="F146" s="53"/>
      <c r="G146" s="54"/>
      <c r="H146" s="55"/>
      <c r="I146" s="55" t="str">
        <f t="shared" si="3"/>
        <v/>
      </c>
    </row>
    <row r="147" spans="1:9" ht="36">
      <c r="A147" s="50"/>
      <c r="B147" s="50"/>
      <c r="C147" s="50" t="s">
        <v>949</v>
      </c>
      <c r="D147" s="51" t="s">
        <v>1052</v>
      </c>
      <c r="E147" s="52"/>
      <c r="F147" s="53"/>
      <c r="G147" s="54"/>
      <c r="H147" s="55"/>
      <c r="I147" s="55" t="str">
        <f t="shared" si="3"/>
        <v/>
      </c>
    </row>
    <row r="148" spans="1:9">
      <c r="A148" s="50"/>
      <c r="B148" s="50"/>
      <c r="C148" s="50"/>
      <c r="D148" s="51" t="s">
        <v>1051</v>
      </c>
      <c r="E148" s="52"/>
      <c r="F148" s="53"/>
      <c r="G148" s="54"/>
      <c r="H148" s="55"/>
      <c r="I148" s="55" t="str">
        <f t="shared" si="3"/>
        <v/>
      </c>
    </row>
    <row r="149" spans="1:9">
      <c r="A149" s="50"/>
      <c r="B149" s="50"/>
      <c r="C149" s="50"/>
      <c r="D149" s="51"/>
      <c r="E149" s="52"/>
      <c r="F149" s="53" t="s">
        <v>579</v>
      </c>
      <c r="G149" s="54">
        <v>42</v>
      </c>
      <c r="H149" s="55"/>
      <c r="I149" s="55">
        <f t="shared" si="3"/>
        <v>0</v>
      </c>
    </row>
    <row r="150" spans="1:9">
      <c r="A150" s="50"/>
      <c r="B150" s="50"/>
      <c r="C150" s="50"/>
      <c r="D150" s="51"/>
      <c r="E150" s="52"/>
      <c r="F150" s="53"/>
      <c r="G150" s="54"/>
      <c r="H150" s="55"/>
      <c r="I150" s="55" t="str">
        <f t="shared" si="3"/>
        <v/>
      </c>
    </row>
    <row r="151" spans="1:9" ht="36">
      <c r="A151" s="50"/>
      <c r="B151" s="50"/>
      <c r="C151" s="50" t="s">
        <v>954</v>
      </c>
      <c r="D151" s="51" t="s">
        <v>1053</v>
      </c>
      <c r="E151" s="52"/>
      <c r="F151" s="53"/>
      <c r="G151" s="54"/>
      <c r="H151" s="55"/>
      <c r="I151" s="55" t="str">
        <f t="shared" si="3"/>
        <v/>
      </c>
    </row>
    <row r="152" spans="1:9">
      <c r="A152" s="50"/>
      <c r="B152" s="50"/>
      <c r="C152" s="50"/>
      <c r="D152" s="51"/>
      <c r="E152" s="52"/>
      <c r="F152" s="53" t="s">
        <v>578</v>
      </c>
      <c r="G152" s="54">
        <v>8</v>
      </c>
      <c r="H152" s="55"/>
      <c r="I152" s="55">
        <f t="shared" si="3"/>
        <v>0</v>
      </c>
    </row>
    <row r="153" spans="1:9">
      <c r="A153" s="50"/>
      <c r="B153" s="50"/>
      <c r="C153" s="50"/>
      <c r="D153" s="51"/>
      <c r="E153" s="52"/>
      <c r="F153" s="53"/>
      <c r="G153" s="54"/>
      <c r="H153" s="55"/>
      <c r="I153" s="55" t="str">
        <f t="shared" si="3"/>
        <v/>
      </c>
    </row>
    <row r="154" spans="1:9">
      <c r="A154" s="50"/>
      <c r="B154" s="50"/>
      <c r="C154" s="50" t="s">
        <v>956</v>
      </c>
      <c r="D154" s="51" t="s">
        <v>1395</v>
      </c>
      <c r="E154" s="52"/>
      <c r="F154" s="53"/>
      <c r="G154" s="54"/>
      <c r="H154" s="55"/>
      <c r="I154" s="55" t="str">
        <f t="shared" si="3"/>
        <v/>
      </c>
    </row>
    <row r="155" spans="1:9">
      <c r="A155" s="50"/>
      <c r="B155" s="50"/>
      <c r="C155" s="50"/>
      <c r="D155" s="51"/>
      <c r="E155" s="52"/>
      <c r="F155" s="53" t="s">
        <v>578</v>
      </c>
      <c r="G155" s="54">
        <v>1</v>
      </c>
      <c r="H155" s="55"/>
      <c r="I155" s="55">
        <f t="shared" ref="I155" si="4">IF(F155="","",G155*H155)</f>
        <v>0</v>
      </c>
    </row>
    <row r="156" spans="1:9">
      <c r="A156" s="50"/>
      <c r="B156" s="50"/>
      <c r="C156" s="50"/>
      <c r="D156" s="51"/>
      <c r="E156" s="52"/>
      <c r="F156" s="53"/>
      <c r="G156" s="54"/>
      <c r="H156" s="55"/>
      <c r="I156" s="55" t="str">
        <f t="shared" si="3"/>
        <v/>
      </c>
    </row>
    <row r="157" spans="1:9" ht="24">
      <c r="A157" s="50"/>
      <c r="B157" s="50"/>
      <c r="C157" s="50" t="s">
        <v>961</v>
      </c>
      <c r="D157" s="51" t="s">
        <v>1054</v>
      </c>
      <c r="E157" s="52" t="s">
        <v>1396</v>
      </c>
      <c r="F157" s="53"/>
      <c r="G157" s="54"/>
      <c r="H157" s="55"/>
      <c r="I157" s="55" t="str">
        <f t="shared" si="3"/>
        <v/>
      </c>
    </row>
    <row r="158" spans="1:9">
      <c r="A158" s="50"/>
      <c r="B158" s="50"/>
      <c r="C158" s="50"/>
      <c r="D158" s="51"/>
      <c r="E158" s="52"/>
      <c r="F158" s="53"/>
      <c r="G158" s="54"/>
      <c r="H158" s="55"/>
      <c r="I158" s="55" t="str">
        <f t="shared" si="3"/>
        <v/>
      </c>
    </row>
    <row r="159" spans="1:9">
      <c r="A159" s="50"/>
      <c r="B159" s="50"/>
      <c r="C159" s="50"/>
      <c r="D159" s="51"/>
      <c r="E159" s="52"/>
      <c r="F159" s="53" t="s">
        <v>1381</v>
      </c>
      <c r="G159" s="54" t="s">
        <v>1381</v>
      </c>
      <c r="H159" s="55" t="s">
        <v>1381</v>
      </c>
      <c r="I159" s="55">
        <v>0</v>
      </c>
    </row>
    <row r="160" spans="1:9">
      <c r="A160" s="50"/>
      <c r="B160" s="50"/>
      <c r="C160" s="50"/>
      <c r="D160" s="51"/>
      <c r="E160" s="52"/>
      <c r="F160" s="53"/>
      <c r="G160" s="54"/>
      <c r="H160" s="55"/>
      <c r="I160" s="55" t="str">
        <f t="shared" si="3"/>
        <v/>
      </c>
    </row>
    <row r="161" spans="1:9" ht="24">
      <c r="A161" s="50"/>
      <c r="B161" s="50"/>
      <c r="C161" s="50" t="s">
        <v>964</v>
      </c>
      <c r="D161" s="51" t="s">
        <v>1055</v>
      </c>
      <c r="E161" s="52"/>
      <c r="F161" s="53"/>
      <c r="G161" s="54"/>
      <c r="H161" s="55"/>
      <c r="I161" s="55" t="str">
        <f t="shared" si="3"/>
        <v/>
      </c>
    </row>
    <row r="162" spans="1:9">
      <c r="A162" s="50"/>
      <c r="B162" s="50"/>
      <c r="C162" s="50"/>
      <c r="D162" s="51"/>
      <c r="E162" s="52"/>
      <c r="F162" s="53"/>
      <c r="G162" s="54"/>
      <c r="H162" s="55"/>
      <c r="I162" s="55" t="str">
        <f t="shared" si="3"/>
        <v/>
      </c>
    </row>
    <row r="163" spans="1:9">
      <c r="A163" s="50"/>
      <c r="B163" s="50"/>
      <c r="C163" s="50"/>
      <c r="D163" s="51"/>
      <c r="E163" s="52"/>
      <c r="F163" s="53" t="s">
        <v>578</v>
      </c>
      <c r="G163" s="54">
        <v>2</v>
      </c>
      <c r="H163" s="55"/>
      <c r="I163" s="55">
        <f t="shared" si="3"/>
        <v>0</v>
      </c>
    </row>
    <row r="164" spans="1:9">
      <c r="A164" s="50"/>
      <c r="B164" s="50"/>
      <c r="C164" s="50"/>
      <c r="D164" s="51"/>
      <c r="E164" s="52"/>
      <c r="F164" s="53"/>
      <c r="G164" s="54"/>
      <c r="H164" s="55"/>
      <c r="I164" s="55" t="str">
        <f t="shared" si="3"/>
        <v/>
      </c>
    </row>
    <row r="165" spans="1:9" ht="24">
      <c r="A165" s="50"/>
      <c r="B165" s="50"/>
      <c r="C165" s="50" t="s">
        <v>976</v>
      </c>
      <c r="D165" s="51" t="s">
        <v>1056</v>
      </c>
      <c r="E165" s="51" t="s">
        <v>1397</v>
      </c>
      <c r="F165" s="53"/>
      <c r="G165" s="54"/>
      <c r="H165" s="55"/>
      <c r="I165" s="55" t="str">
        <f t="shared" si="3"/>
        <v/>
      </c>
    </row>
    <row r="166" spans="1:9">
      <c r="A166" s="50"/>
      <c r="B166" s="50"/>
      <c r="C166" s="50"/>
      <c r="D166" s="51"/>
      <c r="E166" s="52"/>
      <c r="F166" s="53" t="s">
        <v>1381</v>
      </c>
      <c r="G166" s="54" t="s">
        <v>1381</v>
      </c>
      <c r="H166" s="55"/>
      <c r="I166" s="55">
        <v>0</v>
      </c>
    </row>
    <row r="167" spans="1:9">
      <c r="A167" s="50"/>
      <c r="B167" s="50"/>
      <c r="C167" s="50"/>
      <c r="D167" s="51"/>
      <c r="E167" s="52"/>
      <c r="F167" s="53"/>
      <c r="G167" s="54"/>
      <c r="H167" s="55"/>
      <c r="I167" s="55" t="str">
        <f t="shared" si="3"/>
        <v/>
      </c>
    </row>
    <row r="168" spans="1:9">
      <c r="A168" s="50" t="s">
        <v>1084</v>
      </c>
      <c r="B168" s="50"/>
      <c r="C168" s="50"/>
      <c r="D168" s="51"/>
      <c r="E168" s="52"/>
      <c r="F168" s="53"/>
      <c r="G168" s="54"/>
      <c r="H168" s="55"/>
      <c r="I168" s="55" t="str">
        <f t="shared" si="3"/>
        <v/>
      </c>
    </row>
    <row r="169" spans="1:9">
      <c r="A169" s="50"/>
      <c r="B169" s="50"/>
      <c r="C169" s="50"/>
      <c r="D169" s="51"/>
      <c r="E169" s="52"/>
      <c r="F169" s="53"/>
      <c r="G169" s="54"/>
      <c r="H169" s="55"/>
      <c r="I169" s="55" t="str">
        <f t="shared" si="3"/>
        <v/>
      </c>
    </row>
    <row r="170" spans="1:9" ht="24">
      <c r="A170" s="50"/>
      <c r="B170" s="50"/>
      <c r="C170" s="50" t="s">
        <v>979</v>
      </c>
      <c r="D170" s="51" t="s">
        <v>1057</v>
      </c>
      <c r="E170" s="52"/>
      <c r="F170" s="53"/>
      <c r="G170" s="54"/>
      <c r="H170" s="55"/>
      <c r="I170" s="55" t="str">
        <f t="shared" si="3"/>
        <v/>
      </c>
    </row>
    <row r="171" spans="1:9" ht="18.75">
      <c r="A171" s="50"/>
      <c r="B171" s="50"/>
      <c r="C171" s="50"/>
      <c r="D171" s="51"/>
      <c r="E171" s="52"/>
      <c r="F171" s="53" t="s">
        <v>1058</v>
      </c>
      <c r="G171" s="54">
        <v>5</v>
      </c>
      <c r="H171" s="55"/>
      <c r="I171" s="55">
        <f t="shared" si="3"/>
        <v>0</v>
      </c>
    </row>
    <row r="172" spans="1:9">
      <c r="A172" s="50"/>
      <c r="B172" s="50"/>
      <c r="C172" s="50"/>
      <c r="D172" s="51"/>
      <c r="E172" s="52"/>
      <c r="F172" s="53"/>
      <c r="G172" s="54"/>
      <c r="H172" s="55"/>
      <c r="I172" s="55" t="str">
        <f t="shared" si="3"/>
        <v/>
      </c>
    </row>
    <row r="173" spans="1:9" ht="24">
      <c r="A173" s="50"/>
      <c r="B173" s="50"/>
      <c r="C173" s="50" t="s">
        <v>991</v>
      </c>
      <c r="D173" s="51" t="s">
        <v>1059</v>
      </c>
      <c r="E173" s="52"/>
      <c r="F173" s="53"/>
      <c r="G173" s="54"/>
      <c r="H173" s="55"/>
      <c r="I173" s="55" t="str">
        <f t="shared" si="3"/>
        <v/>
      </c>
    </row>
    <row r="174" spans="1:9" ht="36">
      <c r="A174" s="50"/>
      <c r="B174" s="50"/>
      <c r="C174" s="50"/>
      <c r="D174" s="51" t="s">
        <v>1060</v>
      </c>
      <c r="E174" s="52"/>
      <c r="F174" s="53"/>
      <c r="G174" s="54"/>
      <c r="H174" s="55"/>
      <c r="I174" s="55" t="str">
        <f t="shared" si="3"/>
        <v/>
      </c>
    </row>
    <row r="175" spans="1:9" ht="18.75">
      <c r="A175" s="50"/>
      <c r="B175" s="50"/>
      <c r="C175" s="50"/>
      <c r="D175" s="51"/>
      <c r="E175" s="52"/>
      <c r="F175" s="53" t="s">
        <v>1058</v>
      </c>
      <c r="G175" s="54">
        <v>8</v>
      </c>
      <c r="H175" s="55"/>
      <c r="I175" s="55">
        <f t="shared" ref="I175" si="5">IF(F175="","",G175*H175)</f>
        <v>0</v>
      </c>
    </row>
    <row r="176" spans="1:9">
      <c r="A176" s="50"/>
      <c r="B176" s="50"/>
      <c r="C176" s="50"/>
      <c r="D176" s="51"/>
      <c r="E176" s="52"/>
      <c r="F176" s="53"/>
      <c r="G176" s="54"/>
      <c r="H176" s="55"/>
      <c r="I176" s="55" t="str">
        <f t="shared" si="3"/>
        <v/>
      </c>
    </row>
    <row r="177" spans="1:9" ht="36">
      <c r="A177" s="50"/>
      <c r="B177" s="50"/>
      <c r="C177" s="50" t="s">
        <v>994</v>
      </c>
      <c r="D177" s="51" t="s">
        <v>1061</v>
      </c>
      <c r="E177" s="52"/>
      <c r="F177" s="53"/>
      <c r="G177" s="54"/>
      <c r="H177" s="55"/>
      <c r="I177" s="55" t="str">
        <f t="shared" si="3"/>
        <v/>
      </c>
    </row>
    <row r="178" spans="1:9">
      <c r="A178" s="50"/>
      <c r="B178" s="50"/>
      <c r="C178" s="50"/>
      <c r="D178" s="51" t="s">
        <v>1062</v>
      </c>
      <c r="E178" s="52"/>
      <c r="F178" s="53"/>
      <c r="G178" s="54"/>
      <c r="H178" s="55"/>
      <c r="I178" s="55" t="str">
        <f t="shared" si="3"/>
        <v/>
      </c>
    </row>
    <row r="179" spans="1:9" ht="18.75">
      <c r="A179" s="50"/>
      <c r="B179" s="50"/>
      <c r="C179" s="50"/>
      <c r="D179" s="51"/>
      <c r="E179" s="52"/>
      <c r="F179" s="53" t="s">
        <v>1058</v>
      </c>
      <c r="G179" s="54">
        <v>40</v>
      </c>
      <c r="H179" s="55"/>
      <c r="I179" s="55">
        <f t="shared" si="3"/>
        <v>0</v>
      </c>
    </row>
    <row r="180" spans="1:9">
      <c r="A180" s="50"/>
      <c r="B180" s="50"/>
      <c r="C180" s="50"/>
      <c r="D180" s="51"/>
      <c r="E180" s="52"/>
      <c r="F180" s="53"/>
      <c r="G180" s="54"/>
      <c r="H180" s="55"/>
      <c r="I180" s="55" t="str">
        <f t="shared" si="3"/>
        <v/>
      </c>
    </row>
    <row r="181" spans="1:9" ht="24">
      <c r="A181" s="50"/>
      <c r="B181" s="50"/>
      <c r="C181" s="50" t="s">
        <v>997</v>
      </c>
      <c r="D181" s="51" t="s">
        <v>1063</v>
      </c>
      <c r="E181" s="52"/>
      <c r="F181" s="53"/>
      <c r="G181" s="54"/>
      <c r="H181" s="55"/>
      <c r="I181" s="55" t="str">
        <f t="shared" si="3"/>
        <v/>
      </c>
    </row>
    <row r="182" spans="1:9" ht="18.75">
      <c r="A182" s="50"/>
      <c r="B182" s="50"/>
      <c r="C182" s="50"/>
      <c r="D182" s="51"/>
      <c r="E182" s="52"/>
      <c r="F182" s="53" t="s">
        <v>1064</v>
      </c>
      <c r="G182" s="54">
        <v>4</v>
      </c>
      <c r="H182" s="55"/>
      <c r="I182" s="55">
        <f t="shared" si="3"/>
        <v>0</v>
      </c>
    </row>
    <row r="183" spans="1:9">
      <c r="A183" s="50"/>
      <c r="B183" s="50"/>
      <c r="C183" s="50"/>
      <c r="D183" s="51"/>
      <c r="E183" s="52"/>
      <c r="F183" s="53"/>
      <c r="G183" s="54"/>
      <c r="H183" s="55"/>
      <c r="I183" s="55" t="str">
        <f t="shared" si="3"/>
        <v/>
      </c>
    </row>
    <row r="184" spans="1:9" ht="24">
      <c r="A184" s="50"/>
      <c r="B184" s="50"/>
      <c r="C184" s="50" t="s">
        <v>1001</v>
      </c>
      <c r="D184" s="51" t="s">
        <v>1065</v>
      </c>
      <c r="E184" s="52"/>
      <c r="F184" s="53"/>
      <c r="G184" s="54"/>
      <c r="H184" s="55"/>
      <c r="I184" s="55" t="str">
        <f t="shared" si="3"/>
        <v/>
      </c>
    </row>
    <row r="185" spans="1:9" ht="24">
      <c r="A185" s="50"/>
      <c r="B185" s="50"/>
      <c r="C185" s="50"/>
      <c r="D185" s="51" t="s">
        <v>1066</v>
      </c>
      <c r="E185" s="52"/>
      <c r="F185" s="53"/>
      <c r="G185" s="54"/>
      <c r="H185" s="55"/>
      <c r="I185" s="55" t="str">
        <f t="shared" si="3"/>
        <v/>
      </c>
    </row>
    <row r="186" spans="1:9" ht="72">
      <c r="A186" s="50"/>
      <c r="B186" s="50"/>
      <c r="C186" s="50"/>
      <c r="D186" s="51" t="s">
        <v>1067</v>
      </c>
      <c r="E186" s="52"/>
      <c r="F186" s="53"/>
      <c r="G186" s="54"/>
      <c r="H186" s="55"/>
      <c r="I186" s="55" t="str">
        <f t="shared" si="3"/>
        <v/>
      </c>
    </row>
    <row r="187" spans="1:9">
      <c r="A187" s="50"/>
      <c r="B187" s="50"/>
      <c r="C187" s="50"/>
      <c r="D187" s="51" t="s">
        <v>1068</v>
      </c>
      <c r="E187" s="52"/>
      <c r="F187" s="53" t="s">
        <v>579</v>
      </c>
      <c r="G187" s="54">
        <v>23.5</v>
      </c>
      <c r="H187" s="55"/>
      <c r="I187" s="55">
        <f t="shared" si="3"/>
        <v>0</v>
      </c>
    </row>
    <row r="188" spans="1:9">
      <c r="A188" s="50"/>
      <c r="B188" s="50"/>
      <c r="C188" s="50"/>
      <c r="D188" s="51"/>
      <c r="E188" s="52"/>
      <c r="F188" s="53"/>
      <c r="G188" s="54"/>
      <c r="H188" s="55"/>
      <c r="I188" s="55" t="str">
        <f t="shared" si="3"/>
        <v/>
      </c>
    </row>
    <row r="189" spans="1:9" ht="24">
      <c r="A189" s="50"/>
      <c r="B189" s="50"/>
      <c r="C189" s="50" t="s">
        <v>1004</v>
      </c>
      <c r="D189" s="51" t="s">
        <v>1069</v>
      </c>
      <c r="E189" s="52"/>
      <c r="F189" s="53"/>
      <c r="G189" s="54"/>
      <c r="H189" s="55"/>
      <c r="I189" s="55" t="str">
        <f t="shared" si="3"/>
        <v/>
      </c>
    </row>
    <row r="190" spans="1:9" ht="18.75">
      <c r="A190" s="50"/>
      <c r="B190" s="50"/>
      <c r="C190" s="50"/>
      <c r="D190" s="51" t="s">
        <v>1398</v>
      </c>
      <c r="E190" s="52"/>
      <c r="F190" s="53"/>
      <c r="G190" s="54"/>
      <c r="H190" s="55"/>
      <c r="I190" s="55" t="str">
        <f t="shared" si="3"/>
        <v/>
      </c>
    </row>
    <row r="191" spans="1:9">
      <c r="A191" s="50"/>
      <c r="B191" s="50"/>
      <c r="C191" s="50"/>
      <c r="D191" s="51"/>
      <c r="E191" s="52"/>
      <c r="F191" s="53" t="s">
        <v>578</v>
      </c>
      <c r="G191" s="54">
        <v>4</v>
      </c>
      <c r="H191" s="55"/>
      <c r="I191" s="55">
        <f t="shared" si="3"/>
        <v>0</v>
      </c>
    </row>
    <row r="192" spans="1:9">
      <c r="A192" s="50"/>
      <c r="B192" s="50"/>
      <c r="C192" s="50"/>
      <c r="D192" s="51"/>
      <c r="E192" s="52"/>
      <c r="F192" s="53"/>
      <c r="G192" s="54"/>
      <c r="H192" s="55"/>
      <c r="I192" s="55" t="str">
        <f t="shared" ref="I192:I232" si="6">IF(F192="","",G192*H192)</f>
        <v/>
      </c>
    </row>
    <row r="193" spans="1:9" ht="24">
      <c r="A193" s="50"/>
      <c r="B193" s="50"/>
      <c r="C193" s="50" t="s">
        <v>1006</v>
      </c>
      <c r="D193" s="51" t="s">
        <v>1070</v>
      </c>
      <c r="E193" s="52"/>
      <c r="F193" s="53"/>
      <c r="G193" s="54"/>
      <c r="H193" s="55"/>
      <c r="I193" s="55" t="str">
        <f t="shared" si="6"/>
        <v/>
      </c>
    </row>
    <row r="194" spans="1:9">
      <c r="A194" s="50"/>
      <c r="B194" s="50"/>
      <c r="C194" s="50"/>
      <c r="D194" s="51" t="s">
        <v>1071</v>
      </c>
      <c r="E194" s="52"/>
      <c r="F194" s="53"/>
      <c r="G194" s="54"/>
      <c r="H194" s="55"/>
      <c r="I194" s="55" t="str">
        <f t="shared" si="6"/>
        <v/>
      </c>
    </row>
    <row r="195" spans="1:9" ht="18.75">
      <c r="A195" s="50"/>
      <c r="B195" s="50"/>
      <c r="C195" s="50"/>
      <c r="D195" s="51"/>
      <c r="E195" s="52"/>
      <c r="F195" s="53" t="s">
        <v>1064</v>
      </c>
      <c r="G195" s="54">
        <v>10</v>
      </c>
      <c r="H195" s="55"/>
      <c r="I195" s="55">
        <f t="shared" si="6"/>
        <v>0</v>
      </c>
    </row>
    <row r="196" spans="1:9">
      <c r="A196" s="50"/>
      <c r="B196" s="50"/>
      <c r="C196" s="50"/>
      <c r="D196" s="51"/>
      <c r="E196" s="52"/>
      <c r="F196" s="53"/>
      <c r="G196" s="54"/>
      <c r="H196" s="55"/>
      <c r="I196" s="55" t="str">
        <f t="shared" si="6"/>
        <v/>
      </c>
    </row>
    <row r="197" spans="1:9" ht="24">
      <c r="A197" s="50"/>
      <c r="B197" s="50"/>
      <c r="C197" s="50" t="s">
        <v>1011</v>
      </c>
      <c r="D197" s="51" t="s">
        <v>1072</v>
      </c>
      <c r="E197" s="52"/>
      <c r="F197" s="53"/>
      <c r="G197" s="54"/>
      <c r="H197" s="55"/>
      <c r="I197" s="55" t="str">
        <f t="shared" si="6"/>
        <v/>
      </c>
    </row>
    <row r="198" spans="1:9" ht="18.75">
      <c r="A198" s="50"/>
      <c r="B198" s="50"/>
      <c r="C198" s="50"/>
      <c r="D198" s="51"/>
      <c r="E198" s="52"/>
      <c r="F198" s="53" t="s">
        <v>1058</v>
      </c>
      <c r="G198" s="54">
        <v>1.5</v>
      </c>
      <c r="H198" s="55"/>
      <c r="I198" s="55">
        <f t="shared" si="6"/>
        <v>0</v>
      </c>
    </row>
    <row r="199" spans="1:9">
      <c r="A199" s="50"/>
      <c r="B199" s="50"/>
      <c r="C199" s="50"/>
      <c r="D199" s="51"/>
      <c r="E199" s="52"/>
      <c r="F199" s="53"/>
      <c r="G199" s="54"/>
      <c r="H199" s="55"/>
      <c r="I199" s="55" t="str">
        <f t="shared" si="6"/>
        <v/>
      </c>
    </row>
    <row r="200" spans="1:9" ht="24">
      <c r="A200" s="50"/>
      <c r="B200" s="50"/>
      <c r="C200" s="50" t="s">
        <v>1016</v>
      </c>
      <c r="D200" s="51" t="s">
        <v>1073</v>
      </c>
      <c r="E200" s="52"/>
      <c r="F200" s="53"/>
      <c r="G200" s="54"/>
      <c r="H200" s="55"/>
      <c r="I200" s="55" t="str">
        <f t="shared" si="6"/>
        <v/>
      </c>
    </row>
    <row r="201" spans="1:9" ht="18.75">
      <c r="A201" s="50"/>
      <c r="B201" s="50"/>
      <c r="C201" s="50"/>
      <c r="D201" s="51"/>
      <c r="E201" s="52"/>
      <c r="F201" s="53" t="s">
        <v>1058</v>
      </c>
      <c r="G201" s="54">
        <v>3.5</v>
      </c>
      <c r="H201" s="55"/>
      <c r="I201" s="55">
        <f t="shared" si="6"/>
        <v>0</v>
      </c>
    </row>
    <row r="202" spans="1:9">
      <c r="A202" s="50"/>
      <c r="B202" s="50"/>
      <c r="C202" s="50"/>
      <c r="D202" s="51"/>
      <c r="E202" s="52"/>
      <c r="F202" s="53"/>
      <c r="G202" s="54"/>
      <c r="H202" s="55"/>
      <c r="I202" s="55" t="str">
        <f t="shared" si="6"/>
        <v/>
      </c>
    </row>
    <row r="203" spans="1:9" ht="60">
      <c r="A203" s="50"/>
      <c r="B203" s="50"/>
      <c r="C203" s="50" t="s">
        <v>1020</v>
      </c>
      <c r="D203" s="51" t="s">
        <v>1074</v>
      </c>
      <c r="E203" s="52"/>
      <c r="F203" s="53"/>
      <c r="G203" s="54"/>
      <c r="H203" s="55"/>
      <c r="I203" s="55" t="str">
        <f t="shared" si="6"/>
        <v/>
      </c>
    </row>
    <row r="204" spans="1:9" ht="36">
      <c r="A204" s="50"/>
      <c r="B204" s="50"/>
      <c r="C204" s="50"/>
      <c r="D204" s="51" t="s">
        <v>1075</v>
      </c>
      <c r="E204" s="52"/>
      <c r="F204" s="53"/>
      <c r="G204" s="54"/>
      <c r="H204" s="55"/>
      <c r="I204" s="55" t="str">
        <f t="shared" si="6"/>
        <v/>
      </c>
    </row>
    <row r="205" spans="1:9" ht="18.75">
      <c r="A205" s="50"/>
      <c r="B205" s="50"/>
      <c r="C205" s="50"/>
      <c r="D205" s="51"/>
      <c r="E205" s="52"/>
      <c r="F205" s="53" t="s">
        <v>1058</v>
      </c>
      <c r="G205" s="54">
        <v>31</v>
      </c>
      <c r="H205" s="55"/>
      <c r="I205" s="55">
        <f t="shared" si="6"/>
        <v>0</v>
      </c>
    </row>
    <row r="206" spans="1:9">
      <c r="A206" s="50"/>
      <c r="B206" s="50"/>
      <c r="C206" s="50"/>
      <c r="D206" s="51"/>
      <c r="E206" s="52"/>
      <c r="F206" s="53"/>
      <c r="G206" s="54"/>
      <c r="H206" s="55"/>
      <c r="I206" s="55" t="str">
        <f t="shared" si="6"/>
        <v/>
      </c>
    </row>
    <row r="207" spans="1:9">
      <c r="A207" s="50"/>
      <c r="B207" s="50"/>
      <c r="C207" s="50" t="s">
        <v>1022</v>
      </c>
      <c r="D207" s="51" t="s">
        <v>1076</v>
      </c>
      <c r="E207" s="52"/>
      <c r="F207" s="53"/>
      <c r="G207" s="54"/>
      <c r="H207" s="55"/>
      <c r="I207" s="55" t="str">
        <f t="shared" si="6"/>
        <v/>
      </c>
    </row>
    <row r="208" spans="1:9">
      <c r="A208" s="50"/>
      <c r="B208" s="50"/>
      <c r="C208" s="50"/>
      <c r="D208" s="51"/>
      <c r="E208" s="52"/>
      <c r="F208" s="53" t="s">
        <v>578</v>
      </c>
      <c r="G208" s="54">
        <v>11</v>
      </c>
      <c r="H208" s="55"/>
      <c r="I208" s="55">
        <f t="shared" si="6"/>
        <v>0</v>
      </c>
    </row>
    <row r="209" spans="1:9">
      <c r="A209" s="50"/>
      <c r="B209" s="50"/>
      <c r="C209" s="50"/>
      <c r="D209" s="51"/>
      <c r="E209" s="52"/>
      <c r="F209" s="53"/>
      <c r="G209" s="54"/>
      <c r="H209" s="55"/>
      <c r="I209" s="55" t="str">
        <f t="shared" si="6"/>
        <v/>
      </c>
    </row>
    <row r="210" spans="1:9">
      <c r="A210" s="50"/>
      <c r="B210" s="50"/>
      <c r="C210" s="50" t="s">
        <v>1024</v>
      </c>
      <c r="D210" s="51" t="s">
        <v>1077</v>
      </c>
      <c r="E210" s="52"/>
      <c r="F210" s="53"/>
      <c r="G210" s="54"/>
      <c r="H210" s="55"/>
      <c r="I210" s="55" t="str">
        <f t="shared" si="6"/>
        <v/>
      </c>
    </row>
    <row r="211" spans="1:9" ht="24">
      <c r="A211" s="50"/>
      <c r="B211" s="50"/>
      <c r="C211" s="50"/>
      <c r="D211" s="51" t="s">
        <v>1078</v>
      </c>
      <c r="E211" s="52"/>
      <c r="F211" s="53"/>
      <c r="G211" s="54"/>
      <c r="H211" s="55"/>
      <c r="I211" s="55" t="str">
        <f t="shared" si="6"/>
        <v/>
      </c>
    </row>
    <row r="212" spans="1:9">
      <c r="A212" s="50"/>
      <c r="B212" s="50"/>
      <c r="C212" s="50"/>
      <c r="D212" s="51"/>
      <c r="E212" s="52"/>
      <c r="F212" s="53"/>
      <c r="G212" s="54"/>
      <c r="H212" s="55"/>
      <c r="I212" s="55" t="str">
        <f t="shared" si="6"/>
        <v/>
      </c>
    </row>
    <row r="213" spans="1:9">
      <c r="A213" s="50"/>
      <c r="B213" s="50"/>
      <c r="C213" s="50"/>
      <c r="D213" s="51"/>
      <c r="E213" s="52"/>
      <c r="F213" s="53" t="s">
        <v>975</v>
      </c>
      <c r="G213" s="54">
        <v>2</v>
      </c>
      <c r="H213" s="55"/>
      <c r="I213" s="55">
        <f t="shared" si="6"/>
        <v>0</v>
      </c>
    </row>
    <row r="214" spans="1:9">
      <c r="A214" s="50"/>
      <c r="B214" s="50"/>
      <c r="C214" s="50"/>
      <c r="D214" s="51"/>
      <c r="E214" s="52"/>
      <c r="F214" s="53"/>
      <c r="G214" s="54"/>
      <c r="H214" s="55"/>
      <c r="I214" s="55" t="str">
        <f t="shared" si="6"/>
        <v/>
      </c>
    </row>
    <row r="215" spans="1:9" ht="36">
      <c r="A215" s="50"/>
      <c r="B215" s="50"/>
      <c r="C215" s="50" t="s">
        <v>1025</v>
      </c>
      <c r="D215" s="51" t="s">
        <v>1079</v>
      </c>
      <c r="E215" s="52"/>
      <c r="F215" s="53"/>
      <c r="G215" s="54"/>
      <c r="H215" s="55"/>
      <c r="I215" s="55" t="str">
        <f t="shared" si="6"/>
        <v/>
      </c>
    </row>
    <row r="216" spans="1:9">
      <c r="A216" s="50"/>
      <c r="B216" s="50"/>
      <c r="C216" s="50"/>
      <c r="D216" s="51"/>
      <c r="E216" s="52"/>
      <c r="F216" s="53" t="s">
        <v>975</v>
      </c>
      <c r="G216" s="54">
        <v>4</v>
      </c>
      <c r="H216" s="55"/>
      <c r="I216" s="55">
        <f t="shared" si="6"/>
        <v>0</v>
      </c>
    </row>
    <row r="217" spans="1:9">
      <c r="A217" s="50"/>
      <c r="B217" s="50"/>
      <c r="C217" s="50"/>
      <c r="D217" s="51"/>
      <c r="E217" s="52"/>
      <c r="F217" s="53"/>
      <c r="G217" s="54"/>
      <c r="H217" s="55"/>
      <c r="I217" s="55" t="str">
        <f t="shared" si="6"/>
        <v/>
      </c>
    </row>
    <row r="218" spans="1:9" ht="24">
      <c r="A218" s="50"/>
      <c r="B218" s="50"/>
      <c r="C218" s="50" t="s">
        <v>1027</v>
      </c>
      <c r="D218" s="51" t="s">
        <v>1080</v>
      </c>
      <c r="E218" s="52"/>
      <c r="F218" s="53"/>
      <c r="G218" s="54"/>
      <c r="H218" s="55"/>
      <c r="I218" s="55" t="str">
        <f t="shared" si="6"/>
        <v/>
      </c>
    </row>
    <row r="219" spans="1:9" ht="24">
      <c r="A219" s="50"/>
      <c r="B219" s="50"/>
      <c r="C219" s="50"/>
      <c r="D219" s="51" t="s">
        <v>1003</v>
      </c>
      <c r="E219" s="52"/>
      <c r="F219" s="53"/>
      <c r="G219" s="54"/>
      <c r="H219" s="55"/>
      <c r="I219" s="55" t="str">
        <f t="shared" si="6"/>
        <v/>
      </c>
    </row>
    <row r="220" spans="1:9">
      <c r="A220" s="50"/>
      <c r="B220" s="50"/>
      <c r="C220" s="50"/>
      <c r="D220" s="51"/>
      <c r="E220" s="52"/>
      <c r="F220" s="53" t="s">
        <v>975</v>
      </c>
      <c r="G220" s="54">
        <v>1</v>
      </c>
      <c r="H220" s="55"/>
      <c r="I220" s="55">
        <f t="shared" si="6"/>
        <v>0</v>
      </c>
    </row>
    <row r="221" spans="1:9">
      <c r="A221" s="50"/>
      <c r="B221" s="50"/>
      <c r="C221" s="50"/>
      <c r="D221" s="51"/>
      <c r="E221" s="52"/>
      <c r="F221" s="53"/>
      <c r="G221" s="54"/>
      <c r="H221" s="55"/>
      <c r="I221" s="55" t="str">
        <f t="shared" si="6"/>
        <v/>
      </c>
    </row>
    <row r="222" spans="1:9" ht="24">
      <c r="A222" s="50"/>
      <c r="B222" s="50"/>
      <c r="C222" s="50" t="s">
        <v>1029</v>
      </c>
      <c r="D222" s="51" t="s">
        <v>1081</v>
      </c>
      <c r="E222" s="52"/>
      <c r="F222" s="53"/>
      <c r="G222" s="54"/>
      <c r="H222" s="55"/>
      <c r="I222" s="55" t="str">
        <f t="shared" si="6"/>
        <v/>
      </c>
    </row>
    <row r="223" spans="1:9" ht="18.75">
      <c r="A223" s="50"/>
      <c r="B223" s="50"/>
      <c r="C223" s="50"/>
      <c r="D223" s="51"/>
      <c r="E223" s="52"/>
      <c r="F223" s="53" t="s">
        <v>1058</v>
      </c>
      <c r="G223" s="54">
        <v>5</v>
      </c>
      <c r="H223" s="55"/>
      <c r="I223" s="55">
        <f t="shared" si="6"/>
        <v>0</v>
      </c>
    </row>
    <row r="224" spans="1:9">
      <c r="A224" s="50"/>
      <c r="B224" s="50"/>
      <c r="C224" s="50"/>
      <c r="D224" s="51"/>
      <c r="E224" s="52"/>
      <c r="F224" s="53"/>
      <c r="G224" s="54"/>
      <c r="H224" s="55"/>
      <c r="I224" s="55" t="str">
        <f t="shared" si="6"/>
        <v/>
      </c>
    </row>
    <row r="225" spans="1:9">
      <c r="A225" s="50"/>
      <c r="B225" s="50"/>
      <c r="C225" s="50" t="s">
        <v>1032</v>
      </c>
      <c r="D225" s="51" t="s">
        <v>1082</v>
      </c>
      <c r="E225" s="52"/>
      <c r="F225" s="53"/>
      <c r="G225" s="54"/>
      <c r="H225" s="55"/>
      <c r="I225" s="55" t="str">
        <f t="shared" si="6"/>
        <v/>
      </c>
    </row>
    <row r="226" spans="1:9">
      <c r="A226" s="50"/>
      <c r="B226" s="50"/>
      <c r="C226" s="50"/>
      <c r="D226" s="51"/>
      <c r="E226" s="52"/>
      <c r="F226" s="53" t="s">
        <v>975</v>
      </c>
      <c r="G226" s="54">
        <v>1</v>
      </c>
      <c r="H226" s="55"/>
      <c r="I226" s="55">
        <f t="shared" si="6"/>
        <v>0</v>
      </c>
    </row>
    <row r="227" spans="1:9">
      <c r="A227" s="50"/>
      <c r="B227" s="50"/>
      <c r="C227" s="50"/>
      <c r="D227" s="51"/>
      <c r="E227" s="52"/>
      <c r="F227" s="53"/>
      <c r="G227" s="54"/>
      <c r="H227" s="55"/>
      <c r="I227" s="55" t="str">
        <f t="shared" si="6"/>
        <v/>
      </c>
    </row>
    <row r="228" spans="1:9" ht="24">
      <c r="A228" s="50"/>
      <c r="B228" s="50"/>
      <c r="C228" s="50" t="s">
        <v>1034</v>
      </c>
      <c r="D228" s="51" t="s">
        <v>1083</v>
      </c>
      <c r="E228" s="52"/>
      <c r="F228" s="53"/>
      <c r="G228" s="54"/>
      <c r="H228" s="55"/>
      <c r="I228" s="55" t="str">
        <f t="shared" si="6"/>
        <v/>
      </c>
    </row>
    <row r="229" spans="1:9" ht="18.75">
      <c r="A229" s="50"/>
      <c r="B229" s="50"/>
      <c r="C229" s="50"/>
      <c r="D229" s="51"/>
      <c r="E229" s="52"/>
      <c r="F229" s="53" t="s">
        <v>1058</v>
      </c>
      <c r="G229" s="54">
        <v>14</v>
      </c>
      <c r="H229" s="55"/>
      <c r="I229" s="55">
        <f t="shared" si="6"/>
        <v>0</v>
      </c>
    </row>
    <row r="230" spans="1:9">
      <c r="A230" s="50"/>
      <c r="B230" s="50"/>
      <c r="C230" s="50"/>
      <c r="D230" s="51"/>
      <c r="E230" s="52"/>
      <c r="F230" s="53"/>
      <c r="G230" s="54"/>
      <c r="H230" s="55"/>
      <c r="I230" s="55" t="str">
        <f t="shared" si="6"/>
        <v/>
      </c>
    </row>
    <row r="231" spans="1:9">
      <c r="A231" s="50"/>
      <c r="B231" s="50"/>
      <c r="C231" s="50" t="s">
        <v>1036</v>
      </c>
      <c r="D231" s="51" t="s">
        <v>1035</v>
      </c>
      <c r="E231" s="52"/>
      <c r="F231" s="53"/>
      <c r="G231" s="54"/>
      <c r="H231" s="55"/>
      <c r="I231" s="55" t="str">
        <f t="shared" si="6"/>
        <v/>
      </c>
    </row>
    <row r="232" spans="1:9">
      <c r="A232" s="50"/>
      <c r="B232" s="50"/>
      <c r="C232" s="50"/>
      <c r="D232" s="51"/>
      <c r="E232" s="52"/>
      <c r="F232" s="53" t="s">
        <v>975</v>
      </c>
      <c r="G232" s="54">
        <v>1</v>
      </c>
      <c r="H232" s="55"/>
      <c r="I232" s="55">
        <f t="shared" si="6"/>
        <v>0</v>
      </c>
    </row>
    <row r="234" spans="1:9">
      <c r="D234" s="24" t="s">
        <v>276</v>
      </c>
      <c r="E234" s="25">
        <f>SUM(I3:I232)</f>
        <v>0</v>
      </c>
    </row>
    <row r="235" spans="1:9">
      <c r="D235" s="24" t="s">
        <v>702</v>
      </c>
      <c r="E235" s="25">
        <f>0.22*E234</f>
        <v>0</v>
      </c>
    </row>
    <row r="236" spans="1:9">
      <c r="D236" s="24" t="s">
        <v>5</v>
      </c>
      <c r="E236" s="25">
        <f>E235+E234</f>
        <v>0</v>
      </c>
    </row>
  </sheetData>
  <pageMargins left="0.23622047244094491" right="0.23622047244094491" top="0.74803149606299213" bottom="0.74803149606299213" header="0.31496062992125984" footer="0.31496062992125984"/>
  <pageSetup paperSize="9" orientation="landscape" r:id="rId1"/>
  <headerFooter>
    <oddFooter>&amp;C&amp;A&amp;R&amp;P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4"/>
  <sheetViews>
    <sheetView view="pageLayout" topLeftCell="A25" zoomScale="120" zoomScaleNormal="100" zoomScalePageLayoutView="120" workbookViewId="0">
      <selection activeCell="H27" sqref="H27:H38"/>
    </sheetView>
  </sheetViews>
  <sheetFormatPr defaultRowHeight="14.25"/>
  <cols>
    <col min="1" max="1" width="5" style="8" customWidth="1"/>
    <col min="2" max="2" width="7.625" style="8" customWidth="1"/>
    <col min="3" max="3" width="10.25" style="8" customWidth="1"/>
    <col min="4" max="4" width="41.125" style="11" customWidth="1"/>
    <col min="5" max="5" width="30.75" style="6" customWidth="1"/>
    <col min="6" max="6" width="7.625" style="14" customWidth="1"/>
    <col min="7" max="7" width="12.75" style="17" customWidth="1"/>
    <col min="8" max="9" width="12.75" style="20" customWidth="1"/>
  </cols>
  <sheetData>
    <row r="1" spans="1:9" s="3" customFormat="1" ht="12">
      <c r="A1" s="7" t="s">
        <v>33</v>
      </c>
      <c r="B1" s="4"/>
      <c r="C1" s="4"/>
      <c r="D1" s="9"/>
      <c r="E1" s="9"/>
      <c r="F1" s="12"/>
      <c r="G1" s="15"/>
      <c r="H1" s="18"/>
      <c r="I1" s="21"/>
    </row>
    <row r="2" spans="1:9" s="3" customFormat="1" ht="12.75" thickBot="1">
      <c r="A2" s="5" t="s">
        <v>34</v>
      </c>
      <c r="B2" s="5" t="s">
        <v>35</v>
      </c>
      <c r="C2" s="5" t="s">
        <v>36</v>
      </c>
      <c r="D2" s="10" t="s">
        <v>37</v>
      </c>
      <c r="E2" s="10" t="s">
        <v>38</v>
      </c>
      <c r="F2" s="13" t="s">
        <v>39</v>
      </c>
      <c r="G2" s="16" t="s">
        <v>40</v>
      </c>
      <c r="H2" s="19" t="s">
        <v>41</v>
      </c>
      <c r="I2" s="22" t="s">
        <v>42</v>
      </c>
    </row>
    <row r="3" spans="1:9">
      <c r="A3" s="44" t="s">
        <v>828</v>
      </c>
      <c r="B3" s="44"/>
      <c r="C3" s="44"/>
      <c r="D3" s="45"/>
      <c r="E3" s="46"/>
      <c r="F3" s="47"/>
      <c r="G3" s="48"/>
      <c r="H3" s="49"/>
      <c r="I3" s="49" t="str">
        <f>IF(F3="","",G3*H3)</f>
        <v/>
      </c>
    </row>
    <row r="4" spans="1:9" ht="24">
      <c r="A4" s="50"/>
      <c r="B4" s="50">
        <v>1</v>
      </c>
      <c r="C4" s="50"/>
      <c r="D4" s="51" t="s">
        <v>829</v>
      </c>
      <c r="E4" s="52"/>
      <c r="F4" s="53" t="s">
        <v>830</v>
      </c>
      <c r="G4" s="54">
        <v>150</v>
      </c>
      <c r="H4" s="55"/>
      <c r="I4" s="55">
        <f t="shared" ref="I4:I38" si="0">IF(F4="","",G4*H4)</f>
        <v>0</v>
      </c>
    </row>
    <row r="5" spans="1:9" ht="24">
      <c r="A5" s="50"/>
      <c r="B5" s="50">
        <v>2</v>
      </c>
      <c r="C5" s="50"/>
      <c r="D5" s="51" t="s">
        <v>831</v>
      </c>
      <c r="E5" s="52"/>
      <c r="F5" s="53" t="s">
        <v>830</v>
      </c>
      <c r="G5" s="54">
        <v>300</v>
      </c>
      <c r="H5" s="55"/>
      <c r="I5" s="55">
        <f t="shared" si="0"/>
        <v>0</v>
      </c>
    </row>
    <row r="6" spans="1:9" ht="24">
      <c r="A6" s="50"/>
      <c r="B6" s="50">
        <v>3</v>
      </c>
      <c r="C6" s="50"/>
      <c r="D6" s="51" t="s">
        <v>832</v>
      </c>
      <c r="E6" s="52"/>
      <c r="F6" s="53" t="s">
        <v>577</v>
      </c>
      <c r="G6" s="54">
        <v>4</v>
      </c>
      <c r="H6" s="55"/>
      <c r="I6" s="55">
        <f t="shared" si="0"/>
        <v>0</v>
      </c>
    </row>
    <row r="7" spans="1:9" ht="24">
      <c r="A7" s="50"/>
      <c r="B7" s="50">
        <v>4</v>
      </c>
      <c r="C7" s="50"/>
      <c r="D7" s="51" t="s">
        <v>833</v>
      </c>
      <c r="E7" s="52"/>
      <c r="F7" s="53" t="s">
        <v>578</v>
      </c>
      <c r="G7" s="54">
        <v>30</v>
      </c>
      <c r="H7" s="55"/>
      <c r="I7" s="55">
        <f t="shared" si="0"/>
        <v>0</v>
      </c>
    </row>
    <row r="8" spans="1:9" ht="24">
      <c r="A8" s="50"/>
      <c r="B8" s="50">
        <v>5</v>
      </c>
      <c r="C8" s="50"/>
      <c r="D8" s="51" t="s">
        <v>834</v>
      </c>
      <c r="E8" s="52"/>
      <c r="F8" s="53" t="s">
        <v>578</v>
      </c>
      <c r="G8" s="54">
        <v>44</v>
      </c>
      <c r="H8" s="55"/>
      <c r="I8" s="55">
        <f t="shared" si="0"/>
        <v>0</v>
      </c>
    </row>
    <row r="9" spans="1:9" ht="24">
      <c r="A9" s="50"/>
      <c r="B9" s="50">
        <v>6</v>
      </c>
      <c r="C9" s="50"/>
      <c r="D9" s="51" t="s">
        <v>835</v>
      </c>
      <c r="E9" s="52"/>
      <c r="F9" s="53" t="s">
        <v>577</v>
      </c>
      <c r="G9" s="54">
        <v>1</v>
      </c>
      <c r="H9" s="55"/>
      <c r="I9" s="55">
        <f t="shared" si="0"/>
        <v>0</v>
      </c>
    </row>
    <row r="10" spans="1:9">
      <c r="A10" s="50"/>
      <c r="B10" s="50">
        <v>7</v>
      </c>
      <c r="C10" s="50"/>
      <c r="D10" s="51" t="s">
        <v>836</v>
      </c>
      <c r="E10" s="52"/>
      <c r="F10" s="53" t="s">
        <v>577</v>
      </c>
      <c r="G10" s="54">
        <v>1</v>
      </c>
      <c r="H10" s="55"/>
      <c r="I10" s="55">
        <f t="shared" si="0"/>
        <v>0</v>
      </c>
    </row>
    <row r="11" spans="1:9" ht="36">
      <c r="A11" s="50"/>
      <c r="B11" s="50">
        <v>8</v>
      </c>
      <c r="C11" s="50"/>
      <c r="D11" s="51" t="s">
        <v>837</v>
      </c>
      <c r="E11" s="52"/>
      <c r="F11" s="53" t="s">
        <v>577</v>
      </c>
      <c r="G11" s="54">
        <v>10</v>
      </c>
      <c r="H11" s="55"/>
      <c r="I11" s="55">
        <f t="shared" si="0"/>
        <v>0</v>
      </c>
    </row>
    <row r="12" spans="1:9" ht="37.5">
      <c r="A12" s="50"/>
      <c r="B12" s="50">
        <v>9</v>
      </c>
      <c r="C12" s="50"/>
      <c r="D12" s="70" t="s">
        <v>861</v>
      </c>
      <c r="E12" s="52"/>
      <c r="F12" s="53" t="s">
        <v>578</v>
      </c>
      <c r="G12" s="54">
        <v>100</v>
      </c>
      <c r="H12" s="55"/>
      <c r="I12" s="55">
        <f t="shared" si="0"/>
        <v>0</v>
      </c>
    </row>
    <row r="13" spans="1:9">
      <c r="A13" s="50"/>
      <c r="B13" s="50">
        <v>10</v>
      </c>
      <c r="C13" s="50"/>
      <c r="D13" s="91" t="s">
        <v>753</v>
      </c>
      <c r="E13" s="92"/>
      <c r="F13" s="93" t="s">
        <v>838</v>
      </c>
      <c r="G13" s="94">
        <v>0.05</v>
      </c>
      <c r="H13" s="95">
        <f>SUM(I4:I12)</f>
        <v>0</v>
      </c>
      <c r="I13" s="95">
        <f t="shared" si="0"/>
        <v>0</v>
      </c>
    </row>
    <row r="14" spans="1:9">
      <c r="A14" s="50" t="s">
        <v>839</v>
      </c>
      <c r="B14" s="50"/>
      <c r="C14" s="50"/>
      <c r="D14" s="51"/>
      <c r="E14" s="52"/>
      <c r="F14" s="53"/>
      <c r="G14" s="54"/>
      <c r="H14" s="55"/>
      <c r="I14" s="55" t="str">
        <f t="shared" si="0"/>
        <v/>
      </c>
    </row>
    <row r="15" spans="1:9" ht="36">
      <c r="A15" s="50"/>
      <c r="B15" s="50">
        <v>1</v>
      </c>
      <c r="C15" s="50"/>
      <c r="D15" s="51" t="s">
        <v>840</v>
      </c>
      <c r="E15" s="52"/>
      <c r="F15" s="53" t="s">
        <v>577</v>
      </c>
      <c r="G15" s="54">
        <v>2</v>
      </c>
      <c r="H15" s="55"/>
      <c r="I15" s="55">
        <f t="shared" si="0"/>
        <v>0</v>
      </c>
    </row>
    <row r="16" spans="1:9" ht="48">
      <c r="A16" s="50"/>
      <c r="B16" s="50">
        <v>2</v>
      </c>
      <c r="C16" s="50"/>
      <c r="D16" s="51" t="s">
        <v>841</v>
      </c>
      <c r="E16" s="52"/>
      <c r="F16" s="53" t="s">
        <v>577</v>
      </c>
      <c r="G16" s="54">
        <v>4</v>
      </c>
      <c r="H16" s="55"/>
      <c r="I16" s="55">
        <f t="shared" si="0"/>
        <v>0</v>
      </c>
    </row>
    <row r="17" spans="1:9">
      <c r="A17" s="50"/>
      <c r="B17" s="50">
        <v>3</v>
      </c>
      <c r="C17" s="50"/>
      <c r="D17" s="51" t="s">
        <v>842</v>
      </c>
      <c r="E17" s="52"/>
      <c r="F17" s="53" t="s">
        <v>579</v>
      </c>
      <c r="G17" s="54">
        <v>100</v>
      </c>
      <c r="H17" s="55"/>
      <c r="I17" s="55">
        <f t="shared" si="0"/>
        <v>0</v>
      </c>
    </row>
    <row r="18" spans="1:9">
      <c r="A18" s="50"/>
      <c r="B18" s="50">
        <v>4</v>
      </c>
      <c r="C18" s="50"/>
      <c r="D18" s="51" t="s">
        <v>843</v>
      </c>
      <c r="E18" s="52"/>
      <c r="F18" s="53" t="s">
        <v>579</v>
      </c>
      <c r="G18" s="54">
        <v>60</v>
      </c>
      <c r="H18" s="55"/>
      <c r="I18" s="55">
        <f t="shared" si="0"/>
        <v>0</v>
      </c>
    </row>
    <row r="19" spans="1:9">
      <c r="A19" s="50"/>
      <c r="B19" s="50">
        <v>5</v>
      </c>
      <c r="C19" s="50"/>
      <c r="D19" s="51" t="s">
        <v>844</v>
      </c>
      <c r="E19" s="52"/>
      <c r="F19" s="53" t="s">
        <v>579</v>
      </c>
      <c r="G19" s="54">
        <v>45</v>
      </c>
      <c r="H19" s="55"/>
      <c r="I19" s="55">
        <f t="shared" si="0"/>
        <v>0</v>
      </c>
    </row>
    <row r="20" spans="1:9">
      <c r="A20" s="50"/>
      <c r="B20" s="50">
        <v>6</v>
      </c>
      <c r="C20" s="50"/>
      <c r="D20" s="51" t="s">
        <v>845</v>
      </c>
      <c r="E20" s="52"/>
      <c r="F20" s="53" t="s">
        <v>579</v>
      </c>
      <c r="G20" s="54">
        <v>90</v>
      </c>
      <c r="H20" s="55"/>
      <c r="I20" s="55">
        <f t="shared" si="0"/>
        <v>0</v>
      </c>
    </row>
    <row r="21" spans="1:9">
      <c r="A21" s="50"/>
      <c r="B21" s="50">
        <v>7</v>
      </c>
      <c r="C21" s="50"/>
      <c r="D21" s="51" t="s">
        <v>846</v>
      </c>
      <c r="E21" s="52"/>
      <c r="F21" s="53" t="s">
        <v>577</v>
      </c>
      <c r="G21" s="54">
        <v>4</v>
      </c>
      <c r="H21" s="55"/>
      <c r="I21" s="55">
        <f t="shared" si="0"/>
        <v>0</v>
      </c>
    </row>
    <row r="22" spans="1:9" ht="24">
      <c r="A22" s="50"/>
      <c r="B22" s="50">
        <v>8</v>
      </c>
      <c r="C22" s="50"/>
      <c r="D22" s="51" t="s">
        <v>847</v>
      </c>
      <c r="E22" s="52"/>
      <c r="F22" s="53" t="s">
        <v>578</v>
      </c>
      <c r="G22" s="54">
        <v>1</v>
      </c>
      <c r="H22" s="55"/>
      <c r="I22" s="55">
        <f t="shared" si="0"/>
        <v>0</v>
      </c>
    </row>
    <row r="23" spans="1:9" ht="60">
      <c r="A23" s="50"/>
      <c r="B23" s="50">
        <v>9</v>
      </c>
      <c r="C23" s="50"/>
      <c r="D23" s="51" t="s">
        <v>848</v>
      </c>
      <c r="E23" s="52"/>
      <c r="F23" s="53" t="s">
        <v>577</v>
      </c>
      <c r="G23" s="54">
        <v>1</v>
      </c>
      <c r="H23" s="55"/>
      <c r="I23" s="55">
        <f t="shared" si="0"/>
        <v>0</v>
      </c>
    </row>
    <row r="24" spans="1:9" ht="24">
      <c r="A24" s="50"/>
      <c r="B24" s="50">
        <v>10</v>
      </c>
      <c r="C24" s="50"/>
      <c r="D24" s="51" t="s">
        <v>849</v>
      </c>
      <c r="E24" s="52"/>
      <c r="F24" s="53" t="s">
        <v>577</v>
      </c>
      <c r="G24" s="54">
        <v>1</v>
      </c>
      <c r="H24" s="55"/>
      <c r="I24" s="55">
        <f t="shared" si="0"/>
        <v>0</v>
      </c>
    </row>
    <row r="25" spans="1:9">
      <c r="A25" s="50"/>
      <c r="B25" s="50"/>
      <c r="C25" s="50"/>
      <c r="D25" s="91" t="s">
        <v>753</v>
      </c>
      <c r="E25" s="92"/>
      <c r="F25" s="93" t="s">
        <v>838</v>
      </c>
      <c r="G25" s="94">
        <v>0.05</v>
      </c>
      <c r="H25" s="95">
        <f>SUM(I15:I24)</f>
        <v>0</v>
      </c>
      <c r="I25" s="95">
        <f t="shared" si="0"/>
        <v>0</v>
      </c>
    </row>
    <row r="26" spans="1:9">
      <c r="A26" s="50" t="s">
        <v>850</v>
      </c>
      <c r="B26" s="50"/>
      <c r="C26" s="50"/>
      <c r="D26" s="51"/>
      <c r="E26" s="52"/>
      <c r="F26" s="53"/>
      <c r="G26" s="54"/>
      <c r="H26" s="55"/>
      <c r="I26" s="55" t="str">
        <f t="shared" si="0"/>
        <v/>
      </c>
    </row>
    <row r="27" spans="1:9">
      <c r="A27" s="50"/>
      <c r="B27" s="50">
        <v>1</v>
      </c>
      <c r="C27" s="50"/>
      <c r="D27" s="51" t="s">
        <v>851</v>
      </c>
      <c r="E27" s="52"/>
      <c r="F27" s="53" t="s">
        <v>577</v>
      </c>
      <c r="G27" s="54">
        <v>1</v>
      </c>
      <c r="H27" s="55"/>
      <c r="I27" s="55">
        <f t="shared" si="0"/>
        <v>0</v>
      </c>
    </row>
    <row r="28" spans="1:9">
      <c r="A28" s="50"/>
      <c r="B28" s="50"/>
      <c r="C28" s="50"/>
      <c r="D28" s="51" t="s">
        <v>852</v>
      </c>
      <c r="E28" s="52"/>
      <c r="F28" s="53"/>
      <c r="G28" s="54"/>
      <c r="H28" s="55"/>
      <c r="I28" s="55" t="str">
        <f t="shared" si="0"/>
        <v/>
      </c>
    </row>
    <row r="29" spans="1:9">
      <c r="A29" s="50"/>
      <c r="B29" s="50"/>
      <c r="C29" s="50"/>
      <c r="D29" s="51" t="s">
        <v>853</v>
      </c>
      <c r="E29" s="52"/>
      <c r="F29" s="53"/>
      <c r="G29" s="54"/>
      <c r="H29" s="55"/>
      <c r="I29" s="55" t="str">
        <f t="shared" si="0"/>
        <v/>
      </c>
    </row>
    <row r="30" spans="1:9">
      <c r="A30" s="50"/>
      <c r="B30" s="50"/>
      <c r="C30" s="50"/>
      <c r="D30" s="51" t="s">
        <v>854</v>
      </c>
      <c r="E30" s="52"/>
      <c r="F30" s="53"/>
      <c r="G30" s="54"/>
      <c r="H30" s="55"/>
      <c r="I30" s="55" t="str">
        <f t="shared" si="0"/>
        <v/>
      </c>
    </row>
    <row r="31" spans="1:9" ht="24">
      <c r="A31" s="50"/>
      <c r="B31" s="50">
        <v>2</v>
      </c>
      <c r="C31" s="50"/>
      <c r="D31" s="51" t="s">
        <v>855</v>
      </c>
      <c r="E31" s="52"/>
      <c r="F31" s="53" t="s">
        <v>577</v>
      </c>
      <c r="G31" s="54">
        <v>1</v>
      </c>
      <c r="H31" s="55"/>
      <c r="I31" s="55">
        <f t="shared" si="0"/>
        <v>0</v>
      </c>
    </row>
    <row r="32" spans="1:9" ht="24">
      <c r="A32" s="50"/>
      <c r="B32" s="50">
        <v>3</v>
      </c>
      <c r="C32" s="50"/>
      <c r="D32" s="51" t="s">
        <v>856</v>
      </c>
      <c r="E32" s="52"/>
      <c r="F32" s="53" t="s">
        <v>577</v>
      </c>
      <c r="G32" s="54">
        <v>1</v>
      </c>
      <c r="H32" s="55"/>
      <c r="I32" s="55">
        <f t="shared" si="0"/>
        <v>0</v>
      </c>
    </row>
    <row r="33" spans="1:9">
      <c r="A33" s="50" t="s">
        <v>857</v>
      </c>
      <c r="B33" s="50"/>
      <c r="C33" s="50"/>
      <c r="D33" s="51"/>
      <c r="E33" s="52"/>
      <c r="F33" s="53"/>
      <c r="G33" s="54"/>
      <c r="H33" s="55"/>
      <c r="I33" s="55" t="str">
        <f t="shared" si="0"/>
        <v/>
      </c>
    </row>
    <row r="34" spans="1:9" ht="24">
      <c r="A34" s="50"/>
      <c r="B34" s="50">
        <v>1</v>
      </c>
      <c r="C34" s="50"/>
      <c r="D34" s="51" t="s">
        <v>858</v>
      </c>
      <c r="E34" s="52"/>
      <c r="F34" s="53" t="s">
        <v>577</v>
      </c>
      <c r="G34" s="54">
        <v>1</v>
      </c>
      <c r="H34" s="55"/>
      <c r="I34" s="55">
        <f t="shared" si="0"/>
        <v>0</v>
      </c>
    </row>
    <row r="35" spans="1:9">
      <c r="A35" s="50"/>
      <c r="B35" s="50">
        <v>2</v>
      </c>
      <c r="C35" s="50"/>
      <c r="D35" s="51" t="s">
        <v>804</v>
      </c>
      <c r="E35" s="52"/>
      <c r="F35" s="53" t="s">
        <v>577</v>
      </c>
      <c r="G35" s="54">
        <v>1</v>
      </c>
      <c r="H35" s="55"/>
      <c r="I35" s="55">
        <f t="shared" si="0"/>
        <v>0</v>
      </c>
    </row>
    <row r="36" spans="1:9">
      <c r="A36" s="50"/>
      <c r="B36" s="50">
        <v>3</v>
      </c>
      <c r="C36" s="50"/>
      <c r="D36" s="51" t="s">
        <v>859</v>
      </c>
      <c r="E36" s="52"/>
      <c r="F36" s="53" t="s">
        <v>577</v>
      </c>
      <c r="G36" s="54">
        <v>1</v>
      </c>
      <c r="H36" s="55"/>
      <c r="I36" s="55">
        <f t="shared" si="0"/>
        <v>0</v>
      </c>
    </row>
    <row r="37" spans="1:9">
      <c r="A37" s="50"/>
      <c r="B37" s="50">
        <v>4</v>
      </c>
      <c r="C37" s="50"/>
      <c r="D37" s="51" t="s">
        <v>860</v>
      </c>
      <c r="E37" s="52"/>
      <c r="F37" s="53" t="s">
        <v>577</v>
      </c>
      <c r="G37" s="54">
        <v>1</v>
      </c>
      <c r="H37" s="55"/>
      <c r="I37" s="55">
        <f t="shared" si="0"/>
        <v>0</v>
      </c>
    </row>
    <row r="38" spans="1:9">
      <c r="A38" s="50"/>
      <c r="B38" s="50">
        <v>5</v>
      </c>
      <c r="C38" s="50"/>
      <c r="D38" s="51" t="s">
        <v>396</v>
      </c>
      <c r="E38" s="52"/>
      <c r="F38" s="53" t="s">
        <v>577</v>
      </c>
      <c r="G38" s="54">
        <v>0.05</v>
      </c>
      <c r="H38" s="55"/>
      <c r="I38" s="55">
        <f t="shared" si="0"/>
        <v>0</v>
      </c>
    </row>
    <row r="40" spans="1:9">
      <c r="D40" s="24" t="s">
        <v>276</v>
      </c>
      <c r="E40" s="25">
        <f>SUM(I3:I38)</f>
        <v>0</v>
      </c>
    </row>
    <row r="41" spans="1:9">
      <c r="D41" s="24" t="s">
        <v>277</v>
      </c>
      <c r="E41" s="25">
        <f>0.22*E40</f>
        <v>0</v>
      </c>
    </row>
    <row r="42" spans="1:9">
      <c r="D42" s="24" t="s">
        <v>5</v>
      </c>
      <c r="E42" s="25">
        <f>E41+E40</f>
        <v>0</v>
      </c>
    </row>
    <row r="112" spans="4:5">
      <c r="D112" s="24"/>
      <c r="E112" s="25"/>
    </row>
    <row r="113" spans="4:5">
      <c r="D113" s="24"/>
      <c r="E113" s="25"/>
    </row>
    <row r="114" spans="4:5">
      <c r="D114" s="24"/>
      <c r="E114" s="25"/>
    </row>
  </sheetData>
  <pageMargins left="0.23622047244094491" right="0.23622047244094491" top="0.74803149606299213" bottom="0.74803149606299213" header="0.31496062992125984" footer="0.31496062992125984"/>
  <pageSetup paperSize="9" orientation="landscape" r:id="rId1"/>
  <headerFooter>
    <oddFooter>&amp;C&amp;A&amp;R&amp;P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6"/>
  <sheetViews>
    <sheetView view="pageLayout" topLeftCell="A13" zoomScale="145" zoomScaleNormal="100" zoomScalePageLayoutView="145" workbookViewId="0">
      <selection activeCell="H17" sqref="H17"/>
    </sheetView>
  </sheetViews>
  <sheetFormatPr defaultRowHeight="14.25"/>
  <cols>
    <col min="1" max="1" width="5" style="8" customWidth="1"/>
    <col min="2" max="2" width="7.625" style="8" customWidth="1"/>
    <col min="3" max="3" width="10.25" style="8" customWidth="1"/>
    <col min="4" max="4" width="41.125" style="11" customWidth="1"/>
    <col min="5" max="5" width="30.75" style="6" customWidth="1"/>
    <col min="6" max="6" width="7.625" style="14" customWidth="1"/>
    <col min="7" max="7" width="12.75" style="36" customWidth="1"/>
    <col min="8" max="9" width="12.75" style="20" customWidth="1"/>
  </cols>
  <sheetData>
    <row r="1" spans="1:9" s="3" customFormat="1" ht="12">
      <c r="A1" s="7" t="s">
        <v>33</v>
      </c>
      <c r="B1" s="4"/>
      <c r="C1" s="4"/>
      <c r="D1" s="9"/>
      <c r="E1" s="9"/>
      <c r="F1" s="12"/>
      <c r="G1" s="34"/>
      <c r="H1" s="18"/>
      <c r="I1" s="21"/>
    </row>
    <row r="2" spans="1:9" s="3" customFormat="1" ht="12.75" thickBot="1">
      <c r="A2" s="5" t="s">
        <v>34</v>
      </c>
      <c r="B2" s="5" t="s">
        <v>35</v>
      </c>
      <c r="C2" s="5" t="s">
        <v>36</v>
      </c>
      <c r="D2" s="10" t="s">
        <v>37</v>
      </c>
      <c r="E2" s="10" t="s">
        <v>38</v>
      </c>
      <c r="F2" s="13" t="s">
        <v>39</v>
      </c>
      <c r="G2" s="35" t="s">
        <v>40</v>
      </c>
      <c r="H2" s="19" t="s">
        <v>41</v>
      </c>
      <c r="I2" s="22" t="s">
        <v>42</v>
      </c>
    </row>
    <row r="3" spans="1:9">
      <c r="A3" s="44" t="s">
        <v>862</v>
      </c>
      <c r="B3" s="44" t="s">
        <v>863</v>
      </c>
      <c r="C3" s="44"/>
      <c r="D3" s="45"/>
      <c r="E3" s="46"/>
      <c r="F3" s="47"/>
      <c r="G3" s="71"/>
      <c r="H3" s="49"/>
      <c r="I3" s="49" t="str">
        <f>IF(F3="","",H3)</f>
        <v/>
      </c>
    </row>
    <row r="4" spans="1:9" ht="24">
      <c r="A4" s="50"/>
      <c r="B4" s="50">
        <v>1</v>
      </c>
      <c r="C4" s="50"/>
      <c r="D4" s="51" t="s">
        <v>864</v>
      </c>
      <c r="E4" s="51" t="s">
        <v>1400</v>
      </c>
      <c r="F4" s="53" t="s">
        <v>975</v>
      </c>
      <c r="G4" s="72">
        <v>1</v>
      </c>
      <c r="H4" s="55"/>
      <c r="I4" s="55">
        <f t="shared" ref="I4" si="0">G4*H4</f>
        <v>0</v>
      </c>
    </row>
    <row r="5" spans="1:9">
      <c r="A5" s="50" t="s">
        <v>865</v>
      </c>
      <c r="B5" s="50" t="s">
        <v>866</v>
      </c>
      <c r="C5" s="50"/>
      <c r="D5" s="51"/>
      <c r="E5" s="52"/>
      <c r="F5" s="53"/>
      <c r="G5" s="72"/>
      <c r="H5" s="55"/>
      <c r="I5" s="55"/>
    </row>
    <row r="6" spans="1:9" ht="24">
      <c r="A6" s="50"/>
      <c r="B6" s="50">
        <v>1</v>
      </c>
      <c r="C6" s="50"/>
      <c r="D6" s="51" t="s">
        <v>867</v>
      </c>
      <c r="E6" s="52" t="s">
        <v>1399</v>
      </c>
      <c r="F6" s="53" t="s">
        <v>644</v>
      </c>
      <c r="G6" s="72">
        <v>9</v>
      </c>
      <c r="H6" s="55"/>
      <c r="I6" s="55">
        <f t="shared" ref="I6" si="1">G6*H6</f>
        <v>0</v>
      </c>
    </row>
    <row r="7" spans="1:9" ht="192">
      <c r="A7" s="50"/>
      <c r="B7" s="50">
        <v>2</v>
      </c>
      <c r="C7" s="50"/>
      <c r="D7" s="51" t="s">
        <v>868</v>
      </c>
      <c r="E7" s="51" t="s">
        <v>1272</v>
      </c>
      <c r="F7" s="53" t="s">
        <v>577</v>
      </c>
      <c r="G7" s="72">
        <v>1</v>
      </c>
      <c r="H7" s="55"/>
      <c r="I7" s="55">
        <f t="shared" ref="I7:I9" si="2">IF(F7="","",H7)</f>
        <v>0</v>
      </c>
    </row>
    <row r="8" spans="1:9" ht="36">
      <c r="A8" s="50"/>
      <c r="B8" s="50">
        <v>3</v>
      </c>
      <c r="C8" s="50"/>
      <c r="D8" s="51" t="s">
        <v>869</v>
      </c>
      <c r="E8" s="51" t="s">
        <v>1273</v>
      </c>
      <c r="F8" s="53" t="s">
        <v>577</v>
      </c>
      <c r="G8" s="72">
        <v>1</v>
      </c>
      <c r="H8" s="55"/>
      <c r="I8" s="55">
        <f t="shared" si="2"/>
        <v>0</v>
      </c>
    </row>
    <row r="9" spans="1:9">
      <c r="A9" s="50" t="s">
        <v>870</v>
      </c>
      <c r="B9" s="50" t="s">
        <v>871</v>
      </c>
      <c r="C9" s="50"/>
      <c r="D9" s="51"/>
      <c r="E9" s="52"/>
      <c r="F9" s="53"/>
      <c r="G9" s="72"/>
      <c r="H9" s="55"/>
      <c r="I9" s="55" t="str">
        <f t="shared" si="2"/>
        <v/>
      </c>
    </row>
    <row r="10" spans="1:9">
      <c r="A10" s="50"/>
      <c r="B10" s="50" t="s">
        <v>1264</v>
      </c>
      <c r="C10" s="50"/>
      <c r="D10" s="51" t="s">
        <v>1263</v>
      </c>
      <c r="E10" s="52" t="s">
        <v>1262</v>
      </c>
      <c r="F10" s="53" t="s">
        <v>768</v>
      </c>
      <c r="G10" s="72">
        <f>275*12</f>
        <v>3300</v>
      </c>
      <c r="H10" s="55"/>
      <c r="I10" s="55">
        <f t="shared" ref="I10:I17" si="3">H10*G10</f>
        <v>0</v>
      </c>
    </row>
    <row r="11" spans="1:9">
      <c r="A11" s="50"/>
      <c r="B11" s="50" t="s">
        <v>1265</v>
      </c>
      <c r="C11" s="50"/>
      <c r="D11" s="73" t="s">
        <v>1266</v>
      </c>
      <c r="E11" s="52" t="s">
        <v>1267</v>
      </c>
      <c r="F11" s="53" t="s">
        <v>768</v>
      </c>
      <c r="G11" s="72">
        <f>1*7*12</f>
        <v>84</v>
      </c>
      <c r="H11" s="55"/>
      <c r="I11" s="55">
        <f t="shared" si="3"/>
        <v>0</v>
      </c>
    </row>
    <row r="12" spans="1:9">
      <c r="A12" s="50"/>
      <c r="B12" s="50" t="s">
        <v>1268</v>
      </c>
      <c r="C12" s="50"/>
      <c r="D12" s="51" t="s">
        <v>872</v>
      </c>
      <c r="E12" s="52" t="s">
        <v>1269</v>
      </c>
      <c r="F12" s="53" t="s">
        <v>768</v>
      </c>
      <c r="G12" s="72">
        <f>1*8*4</f>
        <v>32</v>
      </c>
      <c r="H12" s="55"/>
      <c r="I12" s="55">
        <f t="shared" si="3"/>
        <v>0</v>
      </c>
    </row>
    <row r="13" spans="1:9">
      <c r="A13" s="50"/>
      <c r="B13" s="50" t="s">
        <v>1270</v>
      </c>
      <c r="C13" s="50"/>
      <c r="D13" s="51" t="s">
        <v>872</v>
      </c>
      <c r="E13" s="52" t="s">
        <v>1271</v>
      </c>
      <c r="F13" s="53" t="s">
        <v>768</v>
      </c>
      <c r="G13" s="72">
        <f>1*1*50</f>
        <v>50</v>
      </c>
      <c r="H13" s="55"/>
      <c r="I13" s="55">
        <f t="shared" si="3"/>
        <v>0</v>
      </c>
    </row>
    <row r="14" spans="1:9">
      <c r="A14" s="50"/>
      <c r="B14" s="50">
        <v>3</v>
      </c>
      <c r="C14" s="50"/>
      <c r="D14" s="51" t="s">
        <v>873</v>
      </c>
      <c r="E14" s="52"/>
      <c r="F14" s="53" t="s">
        <v>578</v>
      </c>
      <c r="G14" s="72">
        <v>8</v>
      </c>
      <c r="H14" s="55"/>
      <c r="I14" s="55">
        <f t="shared" si="3"/>
        <v>0</v>
      </c>
    </row>
    <row r="15" spans="1:9">
      <c r="A15" s="50"/>
      <c r="B15" s="50">
        <v>4</v>
      </c>
      <c r="C15" s="50"/>
      <c r="D15" s="51" t="s">
        <v>874</v>
      </c>
      <c r="E15" s="52"/>
      <c r="F15" s="53" t="s">
        <v>674</v>
      </c>
      <c r="G15" s="72">
        <f>3*4*4</f>
        <v>48</v>
      </c>
      <c r="H15" s="55"/>
      <c r="I15" s="55">
        <f t="shared" si="3"/>
        <v>0</v>
      </c>
    </row>
    <row r="16" spans="1:9">
      <c r="A16" s="50"/>
      <c r="B16" s="50">
        <v>5</v>
      </c>
      <c r="C16" s="50"/>
      <c r="D16" s="51" t="s">
        <v>875</v>
      </c>
      <c r="E16" s="52"/>
      <c r="F16" s="53" t="s">
        <v>578</v>
      </c>
      <c r="G16" s="72">
        <v>8</v>
      </c>
      <c r="H16" s="55"/>
      <c r="I16" s="55">
        <f t="shared" si="3"/>
        <v>0</v>
      </c>
    </row>
    <row r="17" spans="1:9">
      <c r="A17" s="50"/>
      <c r="B17" s="50">
        <v>6</v>
      </c>
      <c r="C17" s="50"/>
      <c r="D17" s="51" t="s">
        <v>876</v>
      </c>
      <c r="E17" s="52"/>
      <c r="F17" s="53" t="s">
        <v>578</v>
      </c>
      <c r="G17" s="72">
        <v>2</v>
      </c>
      <c r="H17" s="55"/>
      <c r="I17" s="55">
        <f t="shared" si="3"/>
        <v>0</v>
      </c>
    </row>
    <row r="19" spans="1:9">
      <c r="D19" s="24" t="s">
        <v>276</v>
      </c>
      <c r="E19" s="25">
        <f>SUM(I3:I17)</f>
        <v>0</v>
      </c>
    </row>
    <row r="20" spans="1:9">
      <c r="D20" s="24" t="s">
        <v>277</v>
      </c>
      <c r="E20" s="25">
        <f>0.22*E19</f>
        <v>0</v>
      </c>
    </row>
    <row r="21" spans="1:9">
      <c r="D21" s="24" t="s">
        <v>5</v>
      </c>
      <c r="E21" s="25">
        <f>E20+E19</f>
        <v>0</v>
      </c>
    </row>
    <row r="114" spans="4:5">
      <c r="D114" s="24"/>
      <c r="E114" s="25"/>
    </row>
    <row r="115" spans="4:5">
      <c r="D115" s="24"/>
      <c r="E115" s="25"/>
    </row>
    <row r="116" spans="4:5">
      <c r="D116" s="24"/>
      <c r="E116" s="25"/>
    </row>
  </sheetData>
  <pageMargins left="0.23622047244094491" right="0.23622047244094491" top="0.74803149606299213" bottom="0.74803149606299213" header="0.31496062992125984" footer="0.31496062992125984"/>
  <pageSetup paperSize="9" orientation="landscape" r:id="rId1"/>
  <headerFooter>
    <oddFooter>&amp;C&amp;A&amp;R&amp;P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4"/>
  <sheetViews>
    <sheetView view="pageLayout" zoomScale="120" zoomScaleNormal="100" zoomScalePageLayoutView="120" workbookViewId="0">
      <selection activeCell="H11" sqref="H11:H39"/>
    </sheetView>
  </sheetViews>
  <sheetFormatPr defaultRowHeight="14.25"/>
  <cols>
    <col min="1" max="1" width="5" style="8" customWidth="1"/>
    <col min="2" max="2" width="7.625" style="8" customWidth="1"/>
    <col min="3" max="3" width="10.25" style="8" customWidth="1"/>
    <col min="4" max="4" width="41.125" style="11" customWidth="1"/>
    <col min="5" max="5" width="30.75" style="11" customWidth="1"/>
    <col min="6" max="6" width="7.625" style="14" customWidth="1"/>
    <col min="7" max="7" width="12.75" style="17" customWidth="1"/>
    <col min="8" max="9" width="12.75" style="20" customWidth="1"/>
  </cols>
  <sheetData>
    <row r="1" spans="1:9">
      <c r="A1" s="7" t="s">
        <v>878</v>
      </c>
      <c r="B1" s="4"/>
      <c r="C1" s="4"/>
      <c r="D1" s="9"/>
      <c r="E1" s="9"/>
      <c r="F1" s="12"/>
      <c r="G1" s="15"/>
      <c r="H1" s="18"/>
      <c r="I1" s="21"/>
    </row>
    <row r="2" spans="1:9" ht="15" thickBot="1">
      <c r="A2" s="5" t="s">
        <v>34</v>
      </c>
      <c r="B2" s="5" t="s">
        <v>35</v>
      </c>
      <c r="C2" s="5" t="s">
        <v>36</v>
      </c>
      <c r="D2" s="10" t="s">
        <v>37</v>
      </c>
      <c r="E2" s="10" t="s">
        <v>38</v>
      </c>
      <c r="F2" s="13" t="s">
        <v>39</v>
      </c>
      <c r="G2" s="16" t="s">
        <v>40</v>
      </c>
      <c r="H2" s="19" t="s">
        <v>41</v>
      </c>
      <c r="I2" s="22" t="s">
        <v>42</v>
      </c>
    </row>
    <row r="3" spans="1:9">
      <c r="A3" s="44" t="s">
        <v>879</v>
      </c>
      <c r="B3" s="44"/>
      <c r="C3" s="44"/>
      <c r="D3" s="45"/>
      <c r="E3" s="45"/>
      <c r="F3" s="47"/>
      <c r="G3" s="48"/>
      <c r="H3" s="49"/>
      <c r="I3" s="49" t="str">
        <f>IF(F3="","",G3*H3)</f>
        <v/>
      </c>
    </row>
    <row r="4" spans="1:9">
      <c r="A4" s="50" t="s">
        <v>44</v>
      </c>
      <c r="B4" s="50"/>
      <c r="C4" s="50"/>
      <c r="D4" s="51"/>
      <c r="E4" s="51"/>
      <c r="F4" s="53"/>
      <c r="G4" s="54"/>
      <c r="H4" s="55"/>
      <c r="I4" s="55" t="str">
        <f t="shared" ref="I4:I39" si="0">IF(F4="","",G4*H4)</f>
        <v/>
      </c>
    </row>
    <row r="5" spans="1:9" ht="36">
      <c r="A5" s="50"/>
      <c r="B5" s="50" t="s">
        <v>45</v>
      </c>
      <c r="C5" s="50" t="s">
        <v>46</v>
      </c>
      <c r="D5" s="51" t="s">
        <v>880</v>
      </c>
      <c r="E5" s="51"/>
      <c r="F5" s="53" t="s">
        <v>47</v>
      </c>
      <c r="G5" s="54">
        <v>0</v>
      </c>
      <c r="H5" s="55">
        <v>0</v>
      </c>
      <c r="I5" s="55">
        <f t="shared" si="0"/>
        <v>0</v>
      </c>
    </row>
    <row r="6" spans="1:9" ht="24">
      <c r="A6" s="50"/>
      <c r="B6" s="50" t="s">
        <v>48</v>
      </c>
      <c r="C6" s="50" t="s">
        <v>49</v>
      </c>
      <c r="D6" s="51" t="s">
        <v>881</v>
      </c>
      <c r="E6" s="51"/>
      <c r="F6" s="53" t="s">
        <v>47</v>
      </c>
      <c r="G6" s="54">
        <v>0</v>
      </c>
      <c r="H6" s="55">
        <v>0</v>
      </c>
      <c r="I6" s="55">
        <f t="shared" si="0"/>
        <v>0</v>
      </c>
    </row>
    <row r="7" spans="1:9" ht="60">
      <c r="A7" s="50"/>
      <c r="B7" s="50" t="s">
        <v>51</v>
      </c>
      <c r="C7" s="50" t="s">
        <v>52</v>
      </c>
      <c r="D7" s="51" t="s">
        <v>882</v>
      </c>
      <c r="E7" s="51"/>
      <c r="F7" s="53" t="s">
        <v>47</v>
      </c>
      <c r="G7" s="54">
        <v>0</v>
      </c>
      <c r="H7" s="55">
        <v>0</v>
      </c>
      <c r="I7" s="55">
        <f t="shared" si="0"/>
        <v>0</v>
      </c>
    </row>
    <row r="8" spans="1:9">
      <c r="A8" s="50"/>
      <c r="B8" s="50" t="s">
        <v>63</v>
      </c>
      <c r="C8" s="50" t="s">
        <v>883</v>
      </c>
      <c r="D8" s="51" t="s">
        <v>884</v>
      </c>
      <c r="E8" s="51"/>
      <c r="F8" s="53" t="s">
        <v>47</v>
      </c>
      <c r="G8" s="54">
        <v>0</v>
      </c>
      <c r="H8" s="55">
        <v>0</v>
      </c>
      <c r="I8" s="55">
        <f t="shared" si="0"/>
        <v>0</v>
      </c>
    </row>
    <row r="9" spans="1:9">
      <c r="A9" s="50" t="s">
        <v>53</v>
      </c>
      <c r="B9" s="50"/>
      <c r="C9" s="50"/>
      <c r="D9" s="51"/>
      <c r="E9" s="51"/>
      <c r="F9" s="53"/>
      <c r="G9" s="54"/>
      <c r="H9" s="55"/>
      <c r="I9" s="55" t="str">
        <f t="shared" si="0"/>
        <v/>
      </c>
    </row>
    <row r="10" spans="1:9">
      <c r="A10" s="50" t="s">
        <v>885</v>
      </c>
      <c r="B10" s="50"/>
      <c r="C10" s="50"/>
      <c r="D10" s="51"/>
      <c r="E10" s="51"/>
      <c r="F10" s="53"/>
      <c r="G10" s="54"/>
      <c r="H10" s="55"/>
      <c r="I10" s="55" t="str">
        <f t="shared" si="0"/>
        <v/>
      </c>
    </row>
    <row r="11" spans="1:9">
      <c r="A11" s="50"/>
      <c r="B11" s="50" t="s">
        <v>45</v>
      </c>
      <c r="C11" s="50" t="s">
        <v>298</v>
      </c>
      <c r="D11" s="51" t="s">
        <v>299</v>
      </c>
      <c r="E11" s="51"/>
      <c r="F11" s="53" t="s">
        <v>74</v>
      </c>
      <c r="G11" s="54">
        <v>76</v>
      </c>
      <c r="H11" s="55"/>
      <c r="I11" s="55">
        <f t="shared" si="0"/>
        <v>0</v>
      </c>
    </row>
    <row r="12" spans="1:9">
      <c r="A12" s="50"/>
      <c r="B12" s="50" t="s">
        <v>48</v>
      </c>
      <c r="C12" s="50" t="s">
        <v>886</v>
      </c>
      <c r="D12" s="51" t="s">
        <v>887</v>
      </c>
      <c r="E12" s="51"/>
      <c r="F12" s="53" t="s">
        <v>74</v>
      </c>
      <c r="G12" s="54">
        <v>24</v>
      </c>
      <c r="H12" s="55"/>
      <c r="I12" s="55">
        <f t="shared" si="0"/>
        <v>0</v>
      </c>
    </row>
    <row r="13" spans="1:9" ht="24">
      <c r="A13" s="50"/>
      <c r="B13" s="50" t="s">
        <v>51</v>
      </c>
      <c r="C13" s="50" t="s">
        <v>888</v>
      </c>
      <c r="D13" s="51" t="s">
        <v>889</v>
      </c>
      <c r="E13" s="51" t="s">
        <v>890</v>
      </c>
      <c r="F13" s="53" t="s">
        <v>86</v>
      </c>
      <c r="G13" s="54">
        <v>439.65350000000001</v>
      </c>
      <c r="H13" s="55"/>
      <c r="I13" s="55">
        <f t="shared" si="0"/>
        <v>0</v>
      </c>
    </row>
    <row r="14" spans="1:9">
      <c r="A14" s="50"/>
      <c r="B14" s="50" t="s">
        <v>63</v>
      </c>
      <c r="C14" s="50" t="s">
        <v>290</v>
      </c>
      <c r="D14" s="51" t="s">
        <v>291</v>
      </c>
      <c r="E14" s="51" t="s">
        <v>891</v>
      </c>
      <c r="F14" s="53" t="s">
        <v>86</v>
      </c>
      <c r="G14" s="54">
        <v>220</v>
      </c>
      <c r="H14" s="55"/>
      <c r="I14" s="55">
        <f t="shared" si="0"/>
        <v>0</v>
      </c>
    </row>
    <row r="15" spans="1:9" ht="24">
      <c r="A15" s="50"/>
      <c r="B15" s="50" t="s">
        <v>75</v>
      </c>
      <c r="C15" s="50" t="s">
        <v>892</v>
      </c>
      <c r="D15" s="51" t="s">
        <v>893</v>
      </c>
      <c r="E15" s="51"/>
      <c r="F15" s="53" t="s">
        <v>86</v>
      </c>
      <c r="G15" s="54">
        <v>306.73500000000001</v>
      </c>
      <c r="H15" s="55"/>
      <c r="I15" s="55">
        <f t="shared" si="0"/>
        <v>0</v>
      </c>
    </row>
    <row r="16" spans="1:9" ht="24">
      <c r="A16" s="50"/>
      <c r="B16" s="50" t="s">
        <v>151</v>
      </c>
      <c r="C16" s="50" t="s">
        <v>894</v>
      </c>
      <c r="D16" s="51" t="s">
        <v>895</v>
      </c>
      <c r="E16" s="51" t="s">
        <v>896</v>
      </c>
      <c r="F16" s="53" t="s">
        <v>86</v>
      </c>
      <c r="G16" s="54">
        <v>276</v>
      </c>
      <c r="H16" s="55"/>
      <c r="I16" s="55">
        <f t="shared" si="0"/>
        <v>0</v>
      </c>
    </row>
    <row r="17" spans="1:9" ht="24">
      <c r="A17" s="50"/>
      <c r="B17" s="50" t="s">
        <v>155</v>
      </c>
      <c r="C17" s="50" t="s">
        <v>897</v>
      </c>
      <c r="D17" s="51" t="s">
        <v>898</v>
      </c>
      <c r="E17" s="51" t="s">
        <v>899</v>
      </c>
      <c r="F17" s="53" t="s">
        <v>74</v>
      </c>
      <c r="G17" s="54">
        <v>58.5</v>
      </c>
      <c r="H17" s="55"/>
      <c r="I17" s="55">
        <f t="shared" si="0"/>
        <v>0</v>
      </c>
    </row>
    <row r="18" spans="1:9" ht="36">
      <c r="A18" s="50"/>
      <c r="B18" s="50" t="s">
        <v>158</v>
      </c>
      <c r="C18" s="50" t="s">
        <v>900</v>
      </c>
      <c r="D18" s="51" t="s">
        <v>901</v>
      </c>
      <c r="E18" s="51" t="s">
        <v>902</v>
      </c>
      <c r="F18" s="53" t="s">
        <v>82</v>
      </c>
      <c r="G18" s="54">
        <v>40.295200000000001</v>
      </c>
      <c r="H18" s="55"/>
      <c r="I18" s="55">
        <f t="shared" si="0"/>
        <v>0</v>
      </c>
    </row>
    <row r="19" spans="1:9" ht="36">
      <c r="A19" s="50"/>
      <c r="B19" s="50" t="s">
        <v>161</v>
      </c>
      <c r="C19" s="50" t="s">
        <v>903</v>
      </c>
      <c r="D19" s="51" t="s">
        <v>904</v>
      </c>
      <c r="E19" s="51" t="s">
        <v>905</v>
      </c>
      <c r="F19" s="53" t="s">
        <v>411</v>
      </c>
      <c r="G19" s="54">
        <v>27</v>
      </c>
      <c r="H19" s="55"/>
      <c r="I19" s="55">
        <f t="shared" si="0"/>
        <v>0</v>
      </c>
    </row>
    <row r="20" spans="1:9" ht="24">
      <c r="A20" s="50"/>
      <c r="B20" s="50" t="s">
        <v>489</v>
      </c>
      <c r="C20" s="50" t="s">
        <v>906</v>
      </c>
      <c r="D20" s="51" t="s">
        <v>907</v>
      </c>
      <c r="E20" s="51"/>
      <c r="F20" s="53" t="s">
        <v>82</v>
      </c>
      <c r="G20" s="54">
        <v>22.186400000000003</v>
      </c>
      <c r="H20" s="55"/>
      <c r="I20" s="55">
        <f t="shared" si="0"/>
        <v>0</v>
      </c>
    </row>
    <row r="21" spans="1:9" ht="36">
      <c r="A21" s="50"/>
      <c r="B21" s="50" t="s">
        <v>493</v>
      </c>
      <c r="C21" s="50" t="s">
        <v>908</v>
      </c>
      <c r="D21" s="51" t="s">
        <v>909</v>
      </c>
      <c r="E21" s="51"/>
      <c r="F21" s="53" t="s">
        <v>82</v>
      </c>
      <c r="G21" s="54">
        <v>24.200000000000003</v>
      </c>
      <c r="H21" s="55"/>
      <c r="I21" s="55">
        <f t="shared" si="0"/>
        <v>0</v>
      </c>
    </row>
    <row r="22" spans="1:9">
      <c r="A22" s="50"/>
      <c r="B22" s="50" t="s">
        <v>910</v>
      </c>
      <c r="C22" s="50" t="s">
        <v>911</v>
      </c>
      <c r="D22" s="51" t="s">
        <v>912</v>
      </c>
      <c r="E22" s="51"/>
      <c r="F22" s="53" t="s">
        <v>60</v>
      </c>
      <c r="G22" s="54">
        <v>108</v>
      </c>
      <c r="H22" s="55"/>
      <c r="I22" s="55">
        <f t="shared" si="0"/>
        <v>0</v>
      </c>
    </row>
    <row r="23" spans="1:9">
      <c r="A23" s="50" t="s">
        <v>913</v>
      </c>
      <c r="B23" s="50"/>
      <c r="C23" s="50"/>
      <c r="D23" s="51"/>
      <c r="E23" s="51"/>
      <c r="F23" s="53"/>
      <c r="G23" s="54"/>
      <c r="H23" s="55"/>
      <c r="I23" s="55" t="str">
        <f t="shared" si="0"/>
        <v/>
      </c>
    </row>
    <row r="24" spans="1:9" ht="48">
      <c r="A24" s="50"/>
      <c r="B24" s="50" t="s">
        <v>45</v>
      </c>
      <c r="C24" s="50" t="s">
        <v>914</v>
      </c>
      <c r="D24" s="51" t="s">
        <v>915</v>
      </c>
      <c r="E24" s="51" t="s">
        <v>916</v>
      </c>
      <c r="F24" s="53" t="s">
        <v>86</v>
      </c>
      <c r="G24" s="54">
        <v>17</v>
      </c>
      <c r="H24" s="55"/>
      <c r="I24" s="55">
        <f t="shared" si="0"/>
        <v>0</v>
      </c>
    </row>
    <row r="25" spans="1:9" ht="36">
      <c r="A25" s="50"/>
      <c r="B25" s="50" t="s">
        <v>48</v>
      </c>
      <c r="C25" s="50" t="s">
        <v>917</v>
      </c>
      <c r="D25" s="51" t="s">
        <v>918</v>
      </c>
      <c r="E25" s="51" t="s">
        <v>919</v>
      </c>
      <c r="F25" s="53" t="s">
        <v>86</v>
      </c>
      <c r="G25" s="54">
        <v>68.900000000000006</v>
      </c>
      <c r="H25" s="55"/>
      <c r="I25" s="55">
        <f t="shared" si="0"/>
        <v>0</v>
      </c>
    </row>
    <row r="26" spans="1:9" ht="36">
      <c r="A26" s="50"/>
      <c r="B26" s="50" t="s">
        <v>51</v>
      </c>
      <c r="C26" s="50" t="s">
        <v>920</v>
      </c>
      <c r="D26" s="51" t="s">
        <v>921</v>
      </c>
      <c r="E26" s="51"/>
      <c r="F26" s="53" t="s">
        <v>74</v>
      </c>
      <c r="G26" s="54">
        <v>59.400000000000006</v>
      </c>
      <c r="H26" s="55"/>
      <c r="I26" s="55">
        <f t="shared" si="0"/>
        <v>0</v>
      </c>
    </row>
    <row r="27" spans="1:9" ht="36">
      <c r="A27" s="50"/>
      <c r="B27" s="50" t="s">
        <v>63</v>
      </c>
      <c r="C27" s="50" t="s">
        <v>922</v>
      </c>
      <c r="D27" s="51" t="s">
        <v>923</v>
      </c>
      <c r="E27" s="51"/>
      <c r="F27" s="53" t="s">
        <v>266</v>
      </c>
      <c r="G27" s="54">
        <v>1</v>
      </c>
      <c r="H27" s="55"/>
      <c r="I27" s="55">
        <f t="shared" si="0"/>
        <v>0</v>
      </c>
    </row>
    <row r="28" spans="1:9" ht="36">
      <c r="A28" s="50"/>
      <c r="B28" s="50" t="s">
        <v>75</v>
      </c>
      <c r="C28" s="50" t="s">
        <v>924</v>
      </c>
      <c r="D28" s="51" t="s">
        <v>925</v>
      </c>
      <c r="E28" s="51"/>
      <c r="F28" s="53" t="s">
        <v>74</v>
      </c>
      <c r="G28" s="54">
        <v>76</v>
      </c>
      <c r="H28" s="55"/>
      <c r="I28" s="55">
        <f t="shared" si="0"/>
        <v>0</v>
      </c>
    </row>
    <row r="29" spans="1:9">
      <c r="A29" s="50" t="s">
        <v>926</v>
      </c>
      <c r="B29" s="50"/>
      <c r="C29" s="50"/>
      <c r="D29" s="51"/>
      <c r="E29" s="51"/>
      <c r="F29" s="53"/>
      <c r="G29" s="54"/>
      <c r="H29" s="55"/>
      <c r="I29" s="55" t="str">
        <f t="shared" si="0"/>
        <v/>
      </c>
    </row>
    <row r="30" spans="1:9">
      <c r="A30" s="50"/>
      <c r="B30" s="50" t="s">
        <v>45</v>
      </c>
      <c r="C30" s="50" t="s">
        <v>927</v>
      </c>
      <c r="D30" s="51" t="s">
        <v>928</v>
      </c>
      <c r="E30" s="51" t="s">
        <v>929</v>
      </c>
      <c r="F30" s="53" t="s">
        <v>930</v>
      </c>
      <c r="G30" s="54">
        <v>0</v>
      </c>
      <c r="H30" s="55"/>
      <c r="I30" s="55">
        <f t="shared" si="0"/>
        <v>0</v>
      </c>
    </row>
    <row r="31" spans="1:9">
      <c r="A31" s="50"/>
      <c r="B31" s="50" t="s">
        <v>48</v>
      </c>
      <c r="C31" s="50" t="s">
        <v>68</v>
      </c>
      <c r="D31" s="51" t="s">
        <v>69</v>
      </c>
      <c r="E31" s="51"/>
      <c r="F31" s="53" t="s">
        <v>60</v>
      </c>
      <c r="G31" s="54">
        <v>1</v>
      </c>
      <c r="H31" s="55"/>
      <c r="I31" s="55">
        <f t="shared" si="0"/>
        <v>0</v>
      </c>
    </row>
    <row r="32" spans="1:9">
      <c r="A32" s="50"/>
      <c r="B32" s="50" t="s">
        <v>51</v>
      </c>
      <c r="C32" s="50" t="s">
        <v>70</v>
      </c>
      <c r="D32" s="51" t="s">
        <v>71</v>
      </c>
      <c r="E32" s="51"/>
      <c r="F32" s="53" t="s">
        <v>60</v>
      </c>
      <c r="G32" s="54">
        <v>1</v>
      </c>
      <c r="H32" s="55"/>
      <c r="I32" s="55">
        <f t="shared" si="0"/>
        <v>0</v>
      </c>
    </row>
    <row r="33" spans="1:9" ht="24">
      <c r="A33" s="50"/>
      <c r="B33" s="50" t="s">
        <v>63</v>
      </c>
      <c r="C33" s="50" t="s">
        <v>931</v>
      </c>
      <c r="D33" s="51" t="s">
        <v>932</v>
      </c>
      <c r="E33" s="51" t="s">
        <v>933</v>
      </c>
      <c r="F33" s="53" t="s">
        <v>74</v>
      </c>
      <c r="G33" s="54">
        <v>0</v>
      </c>
      <c r="H33" s="55"/>
      <c r="I33" s="55">
        <f t="shared" si="0"/>
        <v>0</v>
      </c>
    </row>
    <row r="34" spans="1:9" ht="24">
      <c r="A34" s="50"/>
      <c r="B34" s="50" t="s">
        <v>75</v>
      </c>
      <c r="C34" s="50" t="s">
        <v>934</v>
      </c>
      <c r="D34" s="51" t="s">
        <v>935</v>
      </c>
      <c r="E34" s="51" t="s">
        <v>936</v>
      </c>
      <c r="F34" s="53" t="s">
        <v>74</v>
      </c>
      <c r="G34" s="54">
        <v>0</v>
      </c>
      <c r="H34" s="55"/>
      <c r="I34" s="55">
        <f t="shared" si="0"/>
        <v>0</v>
      </c>
    </row>
    <row r="35" spans="1:9">
      <c r="A35" s="50" t="s">
        <v>78</v>
      </c>
      <c r="B35" s="50"/>
      <c r="C35" s="50"/>
      <c r="D35" s="51"/>
      <c r="E35" s="51"/>
      <c r="F35" s="53"/>
      <c r="G35" s="54"/>
      <c r="H35" s="55"/>
      <c r="I35" s="55" t="str">
        <f t="shared" si="0"/>
        <v/>
      </c>
    </row>
    <row r="36" spans="1:9">
      <c r="A36" s="50" t="s">
        <v>79</v>
      </c>
      <c r="B36" s="50"/>
      <c r="C36" s="50"/>
      <c r="D36" s="51"/>
      <c r="E36" s="51"/>
      <c r="F36" s="53"/>
      <c r="G36" s="54"/>
      <c r="H36" s="55"/>
      <c r="I36" s="55" t="str">
        <f t="shared" si="0"/>
        <v/>
      </c>
    </row>
    <row r="37" spans="1:9" ht="36">
      <c r="A37" s="50"/>
      <c r="B37" s="50" t="s">
        <v>45</v>
      </c>
      <c r="C37" s="50" t="s">
        <v>937</v>
      </c>
      <c r="D37" s="51" t="s">
        <v>938</v>
      </c>
      <c r="E37" s="51" t="s">
        <v>939</v>
      </c>
      <c r="F37" s="53" t="s">
        <v>82</v>
      </c>
      <c r="G37" s="54">
        <v>3.52</v>
      </c>
      <c r="H37" s="55"/>
      <c r="I37" s="55">
        <f t="shared" si="0"/>
        <v>0</v>
      </c>
    </row>
    <row r="38" spans="1:9">
      <c r="A38" s="50" t="s">
        <v>940</v>
      </c>
      <c r="B38" s="50"/>
      <c r="C38" s="50"/>
      <c r="D38" s="51"/>
      <c r="E38" s="51"/>
      <c r="F38" s="53"/>
      <c r="G38" s="54"/>
      <c r="H38" s="55"/>
      <c r="I38" s="55" t="str">
        <f t="shared" si="0"/>
        <v/>
      </c>
    </row>
    <row r="39" spans="1:9" ht="48">
      <c r="A39" s="50"/>
      <c r="B39" s="50" t="s">
        <v>45</v>
      </c>
      <c r="C39" s="50" t="s">
        <v>941</v>
      </c>
      <c r="D39" s="51" t="s">
        <v>942</v>
      </c>
      <c r="E39" s="51" t="s">
        <v>943</v>
      </c>
      <c r="F39" s="53" t="s">
        <v>86</v>
      </c>
      <c r="G39" s="54">
        <v>120</v>
      </c>
      <c r="H39" s="55"/>
      <c r="I39" s="55">
        <f t="shared" si="0"/>
        <v>0</v>
      </c>
    </row>
    <row r="41" spans="1:9">
      <c r="D41" s="24" t="s">
        <v>276</v>
      </c>
      <c r="E41" s="30">
        <f>SUM(I3:I39)</f>
        <v>0</v>
      </c>
    </row>
    <row r="42" spans="1:9">
      <c r="D42" s="24" t="s">
        <v>702</v>
      </c>
      <c r="E42" s="30">
        <f>0.22*E41</f>
        <v>0</v>
      </c>
    </row>
    <row r="43" spans="1:9">
      <c r="D43" s="24" t="s">
        <v>5</v>
      </c>
      <c r="E43" s="30">
        <f>E42+E41</f>
        <v>0</v>
      </c>
    </row>
    <row r="112" spans="4:5">
      <c r="D112" s="24"/>
      <c r="E112" s="30"/>
    </row>
    <row r="113" spans="4:5">
      <c r="D113" s="24"/>
      <c r="E113" s="30"/>
    </row>
    <row r="114" spans="4:5">
      <c r="D114" s="24"/>
      <c r="E114" s="30"/>
    </row>
  </sheetData>
  <pageMargins left="0.25" right="0.25" top="0.75" bottom="0.75" header="0.3" footer="0.3"/>
  <pageSetup paperSize="9" orientation="landscape" r:id="rId1"/>
  <headerFooter>
    <oddFooter>&amp;C&amp;A&amp;R&amp;P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9"/>
  <sheetViews>
    <sheetView view="pageLayout" zoomScale="120" zoomScaleNormal="100" zoomScalePageLayoutView="120" workbookViewId="0">
      <selection activeCell="H8" sqref="H8:H73"/>
    </sheetView>
  </sheetViews>
  <sheetFormatPr defaultColWidth="9" defaultRowHeight="12"/>
  <cols>
    <col min="1" max="1" width="5" style="8" customWidth="1"/>
    <col min="2" max="2" width="7.625" style="8" customWidth="1"/>
    <col min="3" max="3" width="10.25" style="8" customWidth="1"/>
    <col min="4" max="4" width="41.125" style="11" customWidth="1"/>
    <col min="5" max="5" width="30.75" style="6" customWidth="1"/>
    <col min="6" max="6" width="7.625" style="14" customWidth="1"/>
    <col min="7" max="7" width="12.75" style="17" customWidth="1"/>
    <col min="8" max="9" width="12.75" style="20" customWidth="1"/>
    <col min="10" max="16384" width="9" style="3"/>
  </cols>
  <sheetData>
    <row r="1" spans="1:9">
      <c r="A1" s="7" t="s">
        <v>33</v>
      </c>
      <c r="B1" s="4"/>
      <c r="C1" s="4"/>
      <c r="D1" s="9"/>
      <c r="E1" s="9"/>
      <c r="F1" s="12"/>
      <c r="G1" s="15"/>
      <c r="H1" s="18"/>
      <c r="I1" s="21"/>
    </row>
    <row r="2" spans="1:9" ht="12.75" thickBot="1">
      <c r="A2" s="5" t="s">
        <v>34</v>
      </c>
      <c r="B2" s="5" t="s">
        <v>35</v>
      </c>
      <c r="C2" s="5" t="s">
        <v>36</v>
      </c>
      <c r="D2" s="10" t="s">
        <v>37</v>
      </c>
      <c r="E2" s="10" t="s">
        <v>38</v>
      </c>
      <c r="F2" s="13" t="s">
        <v>39</v>
      </c>
      <c r="G2" s="16" t="s">
        <v>40</v>
      </c>
      <c r="H2" s="19" t="s">
        <v>41</v>
      </c>
      <c r="I2" s="22" t="s">
        <v>42</v>
      </c>
    </row>
    <row r="3" spans="1:9">
      <c r="A3" s="44" t="s">
        <v>1296</v>
      </c>
      <c r="B3" s="44"/>
      <c r="C3" s="44"/>
      <c r="D3" s="45"/>
      <c r="E3" s="46"/>
      <c r="F3" s="47"/>
      <c r="G3" s="48"/>
      <c r="H3" s="49"/>
      <c r="I3" s="49" t="str">
        <f>IF(F3="","",G3*H3)</f>
        <v/>
      </c>
    </row>
    <row r="4" spans="1:9">
      <c r="A4" s="50" t="s">
        <v>1297</v>
      </c>
      <c r="B4" s="50"/>
      <c r="C4" s="50"/>
      <c r="D4" s="51"/>
      <c r="E4" s="52"/>
      <c r="F4" s="53"/>
      <c r="G4" s="54"/>
      <c r="H4" s="55"/>
      <c r="I4" s="55" t="str">
        <f t="shared" ref="I4:I67" si="0">IF(F4="","",G4*H4)</f>
        <v/>
      </c>
    </row>
    <row r="5" spans="1:9" ht="36">
      <c r="A5" s="50"/>
      <c r="B5" s="50" t="s">
        <v>45</v>
      </c>
      <c r="C5" s="50" t="s">
        <v>504</v>
      </c>
      <c r="D5" s="51" t="s">
        <v>280</v>
      </c>
      <c r="E5" s="52"/>
      <c r="F5" s="53" t="s">
        <v>47</v>
      </c>
      <c r="G5" s="54">
        <v>0</v>
      </c>
      <c r="H5" s="55">
        <v>0</v>
      </c>
      <c r="I5" s="55">
        <f t="shared" si="0"/>
        <v>0</v>
      </c>
    </row>
    <row r="6" spans="1:9">
      <c r="A6" s="50" t="s">
        <v>53</v>
      </c>
      <c r="B6" s="50"/>
      <c r="C6" s="50"/>
      <c r="D6" s="51"/>
      <c r="E6" s="52"/>
      <c r="F6" s="53"/>
      <c r="G6" s="54"/>
      <c r="H6" s="55"/>
      <c r="I6" s="55" t="str">
        <f t="shared" si="0"/>
        <v/>
      </c>
    </row>
    <row r="7" spans="1:9">
      <c r="A7" s="50" t="s">
        <v>54</v>
      </c>
      <c r="B7" s="50"/>
      <c r="C7" s="50"/>
      <c r="D7" s="51"/>
      <c r="E7" s="52"/>
      <c r="F7" s="53"/>
      <c r="G7" s="54"/>
      <c r="H7" s="55"/>
      <c r="I7" s="55" t="str">
        <f t="shared" si="0"/>
        <v/>
      </c>
    </row>
    <row r="8" spans="1:9" ht="24">
      <c r="A8" s="50"/>
      <c r="B8" s="50" t="s">
        <v>45</v>
      </c>
      <c r="C8" s="50" t="s">
        <v>55</v>
      </c>
      <c r="D8" s="51" t="s">
        <v>56</v>
      </c>
      <c r="E8" s="52"/>
      <c r="F8" s="53" t="s">
        <v>57</v>
      </c>
      <c r="G8" s="54">
        <v>0.04</v>
      </c>
      <c r="H8" s="55"/>
      <c r="I8" s="55">
        <f t="shared" si="0"/>
        <v>0</v>
      </c>
    </row>
    <row r="9" spans="1:9" ht="24">
      <c r="A9" s="50"/>
      <c r="B9" s="50" t="s">
        <v>48</v>
      </c>
      <c r="C9" s="50" t="s">
        <v>58</v>
      </c>
      <c r="D9" s="51" t="s">
        <v>59</v>
      </c>
      <c r="E9" s="52"/>
      <c r="F9" s="53" t="s">
        <v>60</v>
      </c>
      <c r="G9" s="54">
        <v>3</v>
      </c>
      <c r="H9" s="55"/>
      <c r="I9" s="55">
        <f t="shared" si="0"/>
        <v>0</v>
      </c>
    </row>
    <row r="10" spans="1:9">
      <c r="A10" s="50"/>
      <c r="B10" s="50" t="s">
        <v>283</v>
      </c>
      <c r="C10" s="50"/>
      <c r="D10" s="51"/>
      <c r="E10" s="52"/>
      <c r="F10" s="53"/>
      <c r="G10" s="54"/>
      <c r="H10" s="55"/>
      <c r="I10" s="55"/>
    </row>
    <row r="11" spans="1:9" ht="24">
      <c r="A11" s="50"/>
      <c r="B11" s="50"/>
      <c r="C11" s="50" t="s">
        <v>284</v>
      </c>
      <c r="D11" s="51" t="s">
        <v>285</v>
      </c>
      <c r="E11" s="52"/>
      <c r="F11" s="53" t="s">
        <v>86</v>
      </c>
      <c r="G11" s="54">
        <v>10</v>
      </c>
      <c r="H11" s="55"/>
      <c r="I11" s="55">
        <f t="shared" si="0"/>
        <v>0</v>
      </c>
    </row>
    <row r="12" spans="1:9">
      <c r="A12" s="50"/>
      <c r="B12" s="50"/>
      <c r="C12" s="50" t="s">
        <v>290</v>
      </c>
      <c r="D12" s="51" t="s">
        <v>291</v>
      </c>
      <c r="E12" s="52"/>
      <c r="F12" s="53" t="s">
        <v>86</v>
      </c>
      <c r="G12" s="54">
        <v>74</v>
      </c>
      <c r="H12" s="55"/>
      <c r="I12" s="55">
        <f t="shared" si="0"/>
        <v>0</v>
      </c>
    </row>
    <row r="13" spans="1:9">
      <c r="A13" s="50"/>
      <c r="B13" s="50"/>
      <c r="C13" s="50" t="s">
        <v>292</v>
      </c>
      <c r="D13" s="51" t="s">
        <v>293</v>
      </c>
      <c r="E13" s="52"/>
      <c r="F13" s="53" t="s">
        <v>86</v>
      </c>
      <c r="G13" s="54">
        <v>268</v>
      </c>
      <c r="H13" s="55"/>
      <c r="I13" s="55">
        <f t="shared" si="0"/>
        <v>0</v>
      </c>
    </row>
    <row r="14" spans="1:9">
      <c r="A14" s="50"/>
      <c r="B14" s="50"/>
      <c r="C14" s="50" t="s">
        <v>1298</v>
      </c>
      <c r="D14" s="51" t="s">
        <v>1299</v>
      </c>
      <c r="E14" s="52"/>
      <c r="F14" s="53" t="s">
        <v>74</v>
      </c>
      <c r="G14" s="54">
        <v>24</v>
      </c>
      <c r="H14" s="55"/>
      <c r="I14" s="55">
        <f t="shared" si="0"/>
        <v>0</v>
      </c>
    </row>
    <row r="15" spans="1:9">
      <c r="A15" s="50"/>
      <c r="B15" s="50"/>
      <c r="C15" s="50" t="s">
        <v>1220</v>
      </c>
      <c r="D15" s="51" t="s">
        <v>1221</v>
      </c>
      <c r="E15" s="52"/>
      <c r="F15" s="53" t="s">
        <v>74</v>
      </c>
      <c r="G15" s="54">
        <v>33</v>
      </c>
      <c r="H15" s="55"/>
      <c r="I15" s="55">
        <f t="shared" si="0"/>
        <v>0</v>
      </c>
    </row>
    <row r="16" spans="1:9">
      <c r="A16" s="50"/>
      <c r="B16" s="50"/>
      <c r="C16" s="50" t="s">
        <v>296</v>
      </c>
      <c r="D16" s="51" t="s">
        <v>297</v>
      </c>
      <c r="E16" s="52"/>
      <c r="F16" s="53" t="s">
        <v>74</v>
      </c>
      <c r="G16" s="54">
        <v>102</v>
      </c>
      <c r="H16" s="55"/>
      <c r="I16" s="55">
        <f t="shared" si="0"/>
        <v>0</v>
      </c>
    </row>
    <row r="17" spans="1:9" ht="24">
      <c r="A17" s="50"/>
      <c r="B17" s="50"/>
      <c r="C17" s="50" t="s">
        <v>1300</v>
      </c>
      <c r="D17" s="51" t="s">
        <v>1301</v>
      </c>
      <c r="E17" s="52"/>
      <c r="F17" s="53" t="s">
        <v>60</v>
      </c>
      <c r="G17" s="54">
        <v>1</v>
      </c>
      <c r="H17" s="55"/>
      <c r="I17" s="55">
        <f t="shared" si="0"/>
        <v>0</v>
      </c>
    </row>
    <row r="18" spans="1:9">
      <c r="A18" s="50"/>
      <c r="B18" s="50"/>
      <c r="C18" s="50" t="s">
        <v>294</v>
      </c>
      <c r="D18" s="51" t="s">
        <v>295</v>
      </c>
      <c r="E18" s="52"/>
      <c r="F18" s="53" t="s">
        <v>86</v>
      </c>
      <c r="G18" s="54">
        <v>74</v>
      </c>
      <c r="H18" s="55"/>
      <c r="I18" s="55">
        <f t="shared" si="0"/>
        <v>0</v>
      </c>
    </row>
    <row r="19" spans="1:9" ht="24">
      <c r="A19" s="50"/>
      <c r="B19" s="50"/>
      <c r="C19" s="50" t="s">
        <v>1302</v>
      </c>
      <c r="D19" s="51" t="s">
        <v>1303</v>
      </c>
      <c r="E19" s="52"/>
      <c r="F19" s="53" t="s">
        <v>74</v>
      </c>
      <c r="G19" s="54">
        <v>20</v>
      </c>
      <c r="H19" s="55"/>
      <c r="I19" s="55">
        <f t="shared" si="0"/>
        <v>0</v>
      </c>
    </row>
    <row r="20" spans="1:9" ht="24">
      <c r="A20" s="50"/>
      <c r="B20" s="50"/>
      <c r="C20" s="50" t="s">
        <v>1304</v>
      </c>
      <c r="D20" s="51" t="s">
        <v>1305</v>
      </c>
      <c r="E20" s="52"/>
      <c r="F20" s="53" t="s">
        <v>74</v>
      </c>
      <c r="G20" s="54">
        <v>68</v>
      </c>
      <c r="H20" s="55"/>
      <c r="I20" s="55">
        <f t="shared" si="0"/>
        <v>0</v>
      </c>
    </row>
    <row r="21" spans="1:9">
      <c r="A21" s="50"/>
      <c r="B21" s="50"/>
      <c r="C21" s="50" t="s">
        <v>1306</v>
      </c>
      <c r="D21" s="51" t="s">
        <v>1307</v>
      </c>
      <c r="E21" s="52"/>
      <c r="F21" s="53" t="s">
        <v>266</v>
      </c>
      <c r="G21" s="54">
        <v>15</v>
      </c>
      <c r="H21" s="55"/>
      <c r="I21" s="55">
        <f t="shared" si="0"/>
        <v>0</v>
      </c>
    </row>
    <row r="22" spans="1:9">
      <c r="A22" s="50"/>
      <c r="B22" s="50" t="s">
        <v>304</v>
      </c>
      <c r="C22" s="50"/>
      <c r="D22" s="51"/>
      <c r="E22" s="52"/>
      <c r="F22" s="53"/>
      <c r="G22" s="54"/>
      <c r="H22" s="55"/>
      <c r="I22" s="55" t="str">
        <f t="shared" si="0"/>
        <v/>
      </c>
    </row>
    <row r="23" spans="1:9">
      <c r="A23" s="50"/>
      <c r="B23" s="50" t="s">
        <v>79</v>
      </c>
      <c r="C23" s="50"/>
      <c r="D23" s="51"/>
      <c r="E23" s="52"/>
      <c r="F23" s="53"/>
      <c r="G23" s="54"/>
      <c r="H23" s="55"/>
      <c r="I23" s="55" t="str">
        <f t="shared" si="0"/>
        <v/>
      </c>
    </row>
    <row r="24" spans="1:9">
      <c r="A24" s="50"/>
      <c r="B24" s="50"/>
      <c r="C24" s="50" t="s">
        <v>80</v>
      </c>
      <c r="D24" s="51" t="s">
        <v>81</v>
      </c>
      <c r="E24" s="52"/>
      <c r="F24" s="53" t="s">
        <v>82</v>
      </c>
      <c r="G24" s="54">
        <v>6</v>
      </c>
      <c r="H24" s="55"/>
      <c r="I24" s="55">
        <f t="shared" si="0"/>
        <v>0</v>
      </c>
    </row>
    <row r="25" spans="1:9">
      <c r="A25" s="50"/>
      <c r="B25" s="50" t="s">
        <v>83</v>
      </c>
      <c r="C25" s="50"/>
      <c r="D25" s="51"/>
      <c r="E25" s="52"/>
      <c r="F25" s="53"/>
      <c r="G25" s="54"/>
      <c r="H25" s="55"/>
      <c r="I25" s="55" t="str">
        <f t="shared" si="0"/>
        <v/>
      </c>
    </row>
    <row r="26" spans="1:9">
      <c r="A26" s="50"/>
      <c r="B26" s="50"/>
      <c r="C26" s="50" t="s">
        <v>84</v>
      </c>
      <c r="D26" s="51" t="s">
        <v>85</v>
      </c>
      <c r="E26" s="52"/>
      <c r="F26" s="53" t="s">
        <v>86</v>
      </c>
      <c r="G26" s="54">
        <v>344</v>
      </c>
      <c r="H26" s="55"/>
      <c r="I26" s="55">
        <f t="shared" si="0"/>
        <v>0</v>
      </c>
    </row>
    <row r="27" spans="1:9">
      <c r="A27" s="50"/>
      <c r="B27" s="50" t="s">
        <v>1308</v>
      </c>
      <c r="C27" s="50"/>
      <c r="D27" s="51"/>
      <c r="E27" s="52"/>
      <c r="F27" s="53"/>
      <c r="G27" s="54"/>
      <c r="H27" s="55"/>
      <c r="I27" s="55" t="str">
        <f t="shared" si="0"/>
        <v/>
      </c>
    </row>
    <row r="28" spans="1:9">
      <c r="A28" s="50"/>
      <c r="B28" s="50"/>
      <c r="C28" s="50" t="s">
        <v>323</v>
      </c>
      <c r="D28" s="51" t="s">
        <v>1225</v>
      </c>
      <c r="E28" s="52"/>
      <c r="F28" s="53" t="s">
        <v>324</v>
      </c>
      <c r="G28" s="54">
        <v>11</v>
      </c>
      <c r="H28" s="55"/>
      <c r="I28" s="55">
        <f t="shared" si="0"/>
        <v>0</v>
      </c>
    </row>
    <row r="29" spans="1:9">
      <c r="A29" s="50"/>
      <c r="B29" s="50"/>
      <c r="C29" s="50" t="s">
        <v>325</v>
      </c>
      <c r="D29" s="51" t="s">
        <v>326</v>
      </c>
      <c r="E29" s="52"/>
      <c r="F29" s="53" t="s">
        <v>324</v>
      </c>
      <c r="G29" s="54">
        <v>94</v>
      </c>
      <c r="H29" s="55"/>
      <c r="I29" s="55">
        <f t="shared" si="0"/>
        <v>0</v>
      </c>
    </row>
    <row r="30" spans="1:9">
      <c r="A30" s="50"/>
      <c r="B30" s="50"/>
      <c r="C30" s="50" t="s">
        <v>327</v>
      </c>
      <c r="D30" s="51" t="s">
        <v>328</v>
      </c>
      <c r="E30" s="52"/>
      <c r="F30" s="53" t="s">
        <v>324</v>
      </c>
      <c r="G30" s="54">
        <v>35</v>
      </c>
      <c r="H30" s="55"/>
      <c r="I30" s="55">
        <f t="shared" si="0"/>
        <v>0</v>
      </c>
    </row>
    <row r="31" spans="1:9">
      <c r="A31" s="50"/>
      <c r="B31" s="50" t="s">
        <v>329</v>
      </c>
      <c r="C31" s="50"/>
      <c r="D31" s="51"/>
      <c r="E31" s="52"/>
      <c r="F31" s="53"/>
      <c r="G31" s="54"/>
      <c r="H31" s="55"/>
      <c r="I31" s="55" t="str">
        <f t="shared" si="0"/>
        <v/>
      </c>
    </row>
    <row r="32" spans="1:9">
      <c r="A32" s="50"/>
      <c r="B32" s="50" t="s">
        <v>330</v>
      </c>
      <c r="C32" s="50"/>
      <c r="D32" s="51"/>
      <c r="E32" s="52"/>
      <c r="F32" s="53"/>
      <c r="G32" s="54"/>
      <c r="H32" s="55"/>
      <c r="I32" s="55" t="str">
        <f t="shared" si="0"/>
        <v/>
      </c>
    </row>
    <row r="33" spans="1:9" ht="24">
      <c r="A33" s="50"/>
      <c r="B33" s="50"/>
      <c r="C33" s="50" t="s">
        <v>331</v>
      </c>
      <c r="D33" s="51" t="s">
        <v>332</v>
      </c>
      <c r="E33" s="52"/>
      <c r="F33" s="53" t="s">
        <v>82</v>
      </c>
      <c r="G33" s="54">
        <v>24</v>
      </c>
      <c r="H33" s="55"/>
      <c r="I33" s="55">
        <f t="shared" si="0"/>
        <v>0</v>
      </c>
    </row>
    <row r="34" spans="1:9" ht="24">
      <c r="A34" s="50"/>
      <c r="B34" s="50"/>
      <c r="C34" s="50" t="s">
        <v>333</v>
      </c>
      <c r="D34" s="51" t="s">
        <v>334</v>
      </c>
      <c r="E34" s="52"/>
      <c r="F34" s="53" t="s">
        <v>86</v>
      </c>
      <c r="G34" s="54">
        <v>267</v>
      </c>
      <c r="H34" s="55"/>
      <c r="I34" s="55">
        <f t="shared" si="0"/>
        <v>0</v>
      </c>
    </row>
    <row r="35" spans="1:9">
      <c r="A35" s="50"/>
      <c r="B35" s="50" t="s">
        <v>335</v>
      </c>
      <c r="C35" s="50"/>
      <c r="D35" s="51"/>
      <c r="E35" s="52"/>
      <c r="F35" s="53"/>
      <c r="G35" s="54"/>
      <c r="H35" s="55"/>
      <c r="I35" s="55" t="str">
        <f t="shared" si="0"/>
        <v/>
      </c>
    </row>
    <row r="36" spans="1:9" ht="24">
      <c r="A36" s="50"/>
      <c r="B36" s="50"/>
      <c r="C36" s="50" t="s">
        <v>1228</v>
      </c>
      <c r="D36" s="51" t="s">
        <v>337</v>
      </c>
      <c r="E36" s="52"/>
      <c r="F36" s="53" t="s">
        <v>86</v>
      </c>
      <c r="G36" s="54">
        <v>85</v>
      </c>
      <c r="H36" s="55"/>
      <c r="I36" s="55">
        <f t="shared" si="0"/>
        <v>0</v>
      </c>
    </row>
    <row r="37" spans="1:9">
      <c r="A37" s="50"/>
      <c r="B37" s="50"/>
      <c r="C37" s="50" t="s">
        <v>338</v>
      </c>
      <c r="D37" s="51" t="s">
        <v>339</v>
      </c>
      <c r="E37" s="52"/>
      <c r="F37" s="53" t="s">
        <v>86</v>
      </c>
      <c r="G37" s="54">
        <v>341</v>
      </c>
      <c r="H37" s="55"/>
      <c r="I37" s="55">
        <f t="shared" si="0"/>
        <v>0</v>
      </c>
    </row>
    <row r="38" spans="1:9" ht="24">
      <c r="A38" s="50"/>
      <c r="B38" s="50"/>
      <c r="C38" s="50" t="s">
        <v>340</v>
      </c>
      <c r="D38" s="51" t="s">
        <v>341</v>
      </c>
      <c r="E38" s="52"/>
      <c r="F38" s="53" t="s">
        <v>86</v>
      </c>
      <c r="G38" s="54">
        <v>341</v>
      </c>
      <c r="H38" s="55"/>
      <c r="I38" s="55">
        <f t="shared" si="0"/>
        <v>0</v>
      </c>
    </row>
    <row r="39" spans="1:9">
      <c r="A39" s="50"/>
      <c r="B39" s="50" t="s">
        <v>342</v>
      </c>
      <c r="C39" s="50"/>
      <c r="D39" s="51"/>
      <c r="E39" s="52"/>
      <c r="F39" s="53"/>
      <c r="G39" s="54"/>
      <c r="H39" s="55"/>
      <c r="I39" s="55" t="str">
        <f t="shared" si="0"/>
        <v/>
      </c>
    </row>
    <row r="40" spans="1:9" ht="24">
      <c r="A40" s="50"/>
      <c r="B40" s="50"/>
      <c r="C40" s="50" t="s">
        <v>343</v>
      </c>
      <c r="D40" s="51" t="s">
        <v>344</v>
      </c>
      <c r="E40" s="52"/>
      <c r="F40" s="53" t="s">
        <v>74</v>
      </c>
      <c r="G40" s="54">
        <v>30</v>
      </c>
      <c r="H40" s="55"/>
      <c r="I40" s="55">
        <f t="shared" si="0"/>
        <v>0</v>
      </c>
    </row>
    <row r="41" spans="1:9" ht="24">
      <c r="A41" s="50"/>
      <c r="B41" s="50"/>
      <c r="C41" s="50" t="s">
        <v>345</v>
      </c>
      <c r="D41" s="51" t="s">
        <v>346</v>
      </c>
      <c r="E41" s="52"/>
      <c r="F41" s="53" t="s">
        <v>74</v>
      </c>
      <c r="G41" s="54">
        <v>12</v>
      </c>
      <c r="H41" s="55"/>
      <c r="I41" s="55">
        <f t="shared" si="0"/>
        <v>0</v>
      </c>
    </row>
    <row r="42" spans="1:9" ht="24">
      <c r="A42" s="50"/>
      <c r="B42" s="50"/>
      <c r="C42" s="50" t="s">
        <v>1309</v>
      </c>
      <c r="D42" s="51" t="s">
        <v>348</v>
      </c>
      <c r="E42" s="52"/>
      <c r="F42" s="53" t="s">
        <v>74</v>
      </c>
      <c r="G42" s="54">
        <v>41</v>
      </c>
      <c r="H42" s="55"/>
      <c r="I42" s="55">
        <f t="shared" si="0"/>
        <v>0</v>
      </c>
    </row>
    <row r="43" spans="1:9">
      <c r="A43" s="50"/>
      <c r="B43" s="50" t="s">
        <v>1310</v>
      </c>
      <c r="C43" s="50"/>
      <c r="D43" s="51"/>
      <c r="E43" s="52"/>
      <c r="F43" s="53"/>
      <c r="G43" s="54"/>
      <c r="H43" s="55"/>
      <c r="I43" s="55" t="str">
        <f t="shared" si="0"/>
        <v/>
      </c>
    </row>
    <row r="44" spans="1:9">
      <c r="A44" s="50"/>
      <c r="B44" s="50" t="s">
        <v>1311</v>
      </c>
      <c r="C44" s="50"/>
      <c r="D44" s="51"/>
      <c r="E44" s="52"/>
      <c r="F44" s="53"/>
      <c r="G44" s="54"/>
      <c r="H44" s="55"/>
      <c r="I44" s="55" t="str">
        <f t="shared" si="0"/>
        <v/>
      </c>
    </row>
    <row r="45" spans="1:9" ht="24">
      <c r="A45" s="50"/>
      <c r="B45" s="50"/>
      <c r="C45" s="50" t="s">
        <v>354</v>
      </c>
      <c r="D45" s="51" t="s">
        <v>355</v>
      </c>
      <c r="E45" s="52"/>
      <c r="F45" s="53" t="s">
        <v>60</v>
      </c>
      <c r="G45" s="54">
        <v>12</v>
      </c>
      <c r="H45" s="55"/>
      <c r="I45" s="55">
        <f t="shared" si="0"/>
        <v>0</v>
      </c>
    </row>
    <row r="46" spans="1:9" ht="24">
      <c r="A46" s="50"/>
      <c r="B46" s="50"/>
      <c r="C46" s="50" t="s">
        <v>1312</v>
      </c>
      <c r="D46" s="51" t="s">
        <v>1313</v>
      </c>
      <c r="E46" s="52"/>
      <c r="F46" s="53" t="s">
        <v>60</v>
      </c>
      <c r="G46" s="54">
        <v>3</v>
      </c>
      <c r="H46" s="55"/>
      <c r="I46" s="55">
        <f t="shared" si="0"/>
        <v>0</v>
      </c>
    </row>
    <row r="47" spans="1:9" ht="24">
      <c r="A47" s="50"/>
      <c r="B47" s="50"/>
      <c r="C47" s="50" t="s">
        <v>356</v>
      </c>
      <c r="D47" s="51" t="s">
        <v>357</v>
      </c>
      <c r="E47" s="52"/>
      <c r="F47" s="53" t="s">
        <v>60</v>
      </c>
      <c r="G47" s="54">
        <v>5</v>
      </c>
      <c r="H47" s="55"/>
      <c r="I47" s="55">
        <f t="shared" si="0"/>
        <v>0</v>
      </c>
    </row>
    <row r="48" spans="1:9" ht="24">
      <c r="A48" s="50"/>
      <c r="B48" s="50"/>
      <c r="C48" s="50" t="s">
        <v>1314</v>
      </c>
      <c r="D48" s="51" t="s">
        <v>1315</v>
      </c>
      <c r="E48" s="52"/>
      <c r="F48" s="53" t="s">
        <v>60</v>
      </c>
      <c r="G48" s="54">
        <v>3</v>
      </c>
      <c r="H48" s="55"/>
      <c r="I48" s="55">
        <f t="shared" si="0"/>
        <v>0</v>
      </c>
    </row>
    <row r="49" spans="1:9" ht="36">
      <c r="A49" s="50"/>
      <c r="B49" s="50"/>
      <c r="C49" s="50" t="s">
        <v>364</v>
      </c>
      <c r="D49" s="51" t="s">
        <v>365</v>
      </c>
      <c r="E49" s="52"/>
      <c r="F49" s="53" t="s">
        <v>60</v>
      </c>
      <c r="G49" s="54">
        <v>4</v>
      </c>
      <c r="H49" s="55"/>
      <c r="I49" s="55">
        <f t="shared" si="0"/>
        <v>0</v>
      </c>
    </row>
    <row r="50" spans="1:9" ht="36">
      <c r="A50" s="50"/>
      <c r="B50" s="50"/>
      <c r="C50" s="50" t="s">
        <v>1316</v>
      </c>
      <c r="D50" s="51" t="s">
        <v>1317</v>
      </c>
      <c r="E50" s="52"/>
      <c r="F50" s="53" t="s">
        <v>60</v>
      </c>
      <c r="G50" s="54">
        <v>3</v>
      </c>
      <c r="H50" s="55"/>
      <c r="I50" s="55">
        <f t="shared" si="0"/>
        <v>0</v>
      </c>
    </row>
    <row r="51" spans="1:9" ht="36">
      <c r="A51" s="50"/>
      <c r="B51" s="50"/>
      <c r="C51" s="50" t="s">
        <v>1318</v>
      </c>
      <c r="D51" s="51" t="s">
        <v>1319</v>
      </c>
      <c r="E51" s="52"/>
      <c r="F51" s="53" t="s">
        <v>60</v>
      </c>
      <c r="G51" s="54">
        <v>1</v>
      </c>
      <c r="H51" s="55"/>
      <c r="I51" s="55">
        <f t="shared" si="0"/>
        <v>0</v>
      </c>
    </row>
    <row r="52" spans="1:9" ht="36">
      <c r="A52" s="50"/>
      <c r="B52" s="50"/>
      <c r="C52" s="50" t="s">
        <v>1320</v>
      </c>
      <c r="D52" s="51" t="s">
        <v>1321</v>
      </c>
      <c r="E52" s="52"/>
      <c r="F52" s="53" t="s">
        <v>60</v>
      </c>
      <c r="G52" s="54">
        <v>2</v>
      </c>
      <c r="H52" s="55"/>
      <c r="I52" s="55">
        <f t="shared" si="0"/>
        <v>0</v>
      </c>
    </row>
    <row r="53" spans="1:9" ht="24">
      <c r="A53" s="50"/>
      <c r="B53" s="50"/>
      <c r="C53" s="50" t="s">
        <v>1322</v>
      </c>
      <c r="D53" s="51" t="s">
        <v>1323</v>
      </c>
      <c r="E53" s="52"/>
      <c r="F53" s="53" t="s">
        <v>60</v>
      </c>
      <c r="G53" s="54">
        <v>3</v>
      </c>
      <c r="H53" s="55"/>
      <c r="I53" s="55">
        <f t="shared" si="0"/>
        <v>0</v>
      </c>
    </row>
    <row r="54" spans="1:9" ht="24">
      <c r="A54" s="50"/>
      <c r="B54" s="50"/>
      <c r="C54" s="50" t="s">
        <v>1324</v>
      </c>
      <c r="D54" s="51" t="s">
        <v>1325</v>
      </c>
      <c r="E54" s="52"/>
      <c r="F54" s="53" t="s">
        <v>60</v>
      </c>
      <c r="G54" s="54">
        <v>1</v>
      </c>
      <c r="H54" s="55"/>
      <c r="I54" s="55">
        <f t="shared" si="0"/>
        <v>0</v>
      </c>
    </row>
    <row r="55" spans="1:9" ht="24">
      <c r="A55" s="50"/>
      <c r="B55" s="50"/>
      <c r="C55" s="50" t="s">
        <v>1326</v>
      </c>
      <c r="D55" s="51" t="s">
        <v>1327</v>
      </c>
      <c r="E55" s="52"/>
      <c r="F55" s="53" t="s">
        <v>60</v>
      </c>
      <c r="G55" s="54">
        <v>2</v>
      </c>
      <c r="H55" s="55"/>
      <c r="I55" s="55">
        <f t="shared" si="0"/>
        <v>0</v>
      </c>
    </row>
    <row r="56" spans="1:9">
      <c r="A56" s="50"/>
      <c r="B56" s="50" t="s">
        <v>1328</v>
      </c>
      <c r="C56" s="50"/>
      <c r="D56" s="51"/>
      <c r="E56" s="52"/>
      <c r="F56" s="53"/>
      <c r="G56" s="54"/>
      <c r="H56" s="55"/>
      <c r="I56" s="55" t="str">
        <f t="shared" si="0"/>
        <v/>
      </c>
    </row>
    <row r="57" spans="1:9">
      <c r="A57" s="50"/>
      <c r="B57" s="50"/>
      <c r="C57" s="50" t="s">
        <v>1329</v>
      </c>
      <c r="D57" s="51" t="s">
        <v>370</v>
      </c>
      <c r="E57" s="52"/>
      <c r="F57" s="53" t="s">
        <v>60</v>
      </c>
      <c r="G57" s="54">
        <v>4</v>
      </c>
      <c r="H57" s="55"/>
      <c r="I57" s="55">
        <f t="shared" si="0"/>
        <v>0</v>
      </c>
    </row>
    <row r="58" spans="1:9" ht="48">
      <c r="A58" s="50"/>
      <c r="B58" s="50"/>
      <c r="C58" s="50" t="s">
        <v>373</v>
      </c>
      <c r="D58" s="51" t="s">
        <v>374</v>
      </c>
      <c r="E58" s="52"/>
      <c r="F58" s="53" t="s">
        <v>74</v>
      </c>
      <c r="G58" s="54">
        <v>323</v>
      </c>
      <c r="H58" s="55"/>
      <c r="I58" s="55">
        <f t="shared" si="0"/>
        <v>0</v>
      </c>
    </row>
    <row r="59" spans="1:9" ht="48">
      <c r="A59" s="50"/>
      <c r="B59" s="50"/>
      <c r="C59" s="50" t="s">
        <v>377</v>
      </c>
      <c r="D59" s="51" t="s">
        <v>378</v>
      </c>
      <c r="E59" s="52"/>
      <c r="F59" s="53" t="s">
        <v>86</v>
      </c>
      <c r="G59" s="54">
        <v>15</v>
      </c>
      <c r="H59" s="55"/>
      <c r="I59" s="55">
        <f t="shared" si="0"/>
        <v>0</v>
      </c>
    </row>
    <row r="60" spans="1:9">
      <c r="A60" s="50"/>
      <c r="B60" s="50"/>
      <c r="C60" s="50" t="s">
        <v>1330</v>
      </c>
      <c r="D60" s="51" t="s">
        <v>1331</v>
      </c>
      <c r="E60" s="52"/>
      <c r="F60" s="53" t="s">
        <v>74</v>
      </c>
      <c r="G60" s="54">
        <v>131</v>
      </c>
      <c r="H60" s="55"/>
      <c r="I60" s="55">
        <f t="shared" si="0"/>
        <v>0</v>
      </c>
    </row>
    <row r="61" spans="1:9">
      <c r="A61" s="50"/>
      <c r="B61" s="50"/>
      <c r="C61" s="50" t="s">
        <v>1332</v>
      </c>
      <c r="D61" s="51" t="s">
        <v>1333</v>
      </c>
      <c r="E61" s="52"/>
      <c r="F61" s="53" t="s">
        <v>74</v>
      </c>
      <c r="G61" s="54">
        <v>20</v>
      </c>
      <c r="H61" s="55"/>
      <c r="I61" s="55">
        <f t="shared" si="0"/>
        <v>0</v>
      </c>
    </row>
    <row r="62" spans="1:9">
      <c r="A62" s="50"/>
      <c r="B62" s="50"/>
      <c r="C62" s="50" t="s">
        <v>1334</v>
      </c>
      <c r="D62" s="51" t="s">
        <v>1335</v>
      </c>
      <c r="E62" s="52"/>
      <c r="F62" s="53" t="s">
        <v>74</v>
      </c>
      <c r="G62" s="54">
        <v>9</v>
      </c>
      <c r="H62" s="55"/>
      <c r="I62" s="55">
        <f t="shared" si="0"/>
        <v>0</v>
      </c>
    </row>
    <row r="63" spans="1:9">
      <c r="A63" s="50"/>
      <c r="B63" s="50"/>
      <c r="C63" s="50" t="s">
        <v>1336</v>
      </c>
      <c r="D63" s="51" t="s">
        <v>1337</v>
      </c>
      <c r="E63" s="52"/>
      <c r="F63" s="53" t="s">
        <v>86</v>
      </c>
      <c r="G63" s="54">
        <v>45</v>
      </c>
      <c r="H63" s="55"/>
      <c r="I63" s="55">
        <f t="shared" si="0"/>
        <v>0</v>
      </c>
    </row>
    <row r="64" spans="1:9">
      <c r="A64" s="50"/>
      <c r="B64" s="50" t="s">
        <v>1338</v>
      </c>
      <c r="C64" s="50"/>
      <c r="D64" s="51"/>
      <c r="E64" s="52"/>
      <c r="F64" s="53"/>
      <c r="G64" s="54"/>
      <c r="H64" s="55"/>
      <c r="I64" s="55" t="str">
        <f t="shared" si="0"/>
        <v/>
      </c>
    </row>
    <row r="65" spans="1:9">
      <c r="A65" s="50"/>
      <c r="B65" s="50"/>
      <c r="C65" s="50" t="s">
        <v>1339</v>
      </c>
      <c r="D65" s="51" t="s">
        <v>1340</v>
      </c>
      <c r="E65" s="52"/>
      <c r="F65" s="53" t="s">
        <v>74</v>
      </c>
      <c r="G65" s="54">
        <v>13</v>
      </c>
      <c r="H65" s="55"/>
      <c r="I65" s="55">
        <f t="shared" si="0"/>
        <v>0</v>
      </c>
    </row>
    <row r="66" spans="1:9">
      <c r="A66" s="50"/>
      <c r="B66" s="50"/>
      <c r="C66" s="50" t="s">
        <v>1341</v>
      </c>
      <c r="D66" s="51" t="s">
        <v>1342</v>
      </c>
      <c r="E66" s="52"/>
      <c r="F66" s="53" t="s">
        <v>74</v>
      </c>
      <c r="G66" s="54">
        <v>97</v>
      </c>
      <c r="H66" s="55"/>
      <c r="I66" s="55">
        <f t="shared" si="0"/>
        <v>0</v>
      </c>
    </row>
    <row r="67" spans="1:9">
      <c r="A67" s="50"/>
      <c r="B67" s="50" t="s">
        <v>1343</v>
      </c>
      <c r="C67" s="50"/>
      <c r="D67" s="51"/>
      <c r="E67" s="52"/>
      <c r="F67" s="53"/>
      <c r="G67" s="54"/>
      <c r="H67" s="55"/>
      <c r="I67" s="55" t="str">
        <f t="shared" si="0"/>
        <v/>
      </c>
    </row>
    <row r="68" spans="1:9">
      <c r="A68" s="50"/>
      <c r="B68" s="50" t="s">
        <v>1344</v>
      </c>
      <c r="C68" s="50"/>
      <c r="D68" s="51"/>
      <c r="E68" s="52"/>
      <c r="F68" s="53"/>
      <c r="G68" s="54"/>
      <c r="H68" s="55"/>
      <c r="I68" s="55" t="str">
        <f t="shared" ref="I68:I74" si="1">IF(F68="","",G68*H68)</f>
        <v/>
      </c>
    </row>
    <row r="69" spans="1:9" ht="48">
      <c r="A69" s="50"/>
      <c r="B69" s="50"/>
      <c r="C69" s="50" t="s">
        <v>267</v>
      </c>
      <c r="D69" s="51" t="s">
        <v>268</v>
      </c>
      <c r="E69" s="52"/>
      <c r="F69" s="53" t="s">
        <v>269</v>
      </c>
      <c r="G69" s="54">
        <v>10</v>
      </c>
      <c r="H69" s="55"/>
      <c r="I69" s="55">
        <f t="shared" si="1"/>
        <v>0</v>
      </c>
    </row>
    <row r="70" spans="1:9">
      <c r="A70" s="50"/>
      <c r="B70" s="50"/>
      <c r="C70" s="50" t="s">
        <v>1345</v>
      </c>
      <c r="D70" s="51" t="s">
        <v>394</v>
      </c>
      <c r="E70" s="52"/>
      <c r="F70" s="53" t="s">
        <v>269</v>
      </c>
      <c r="G70" s="54">
        <v>5</v>
      </c>
      <c r="H70" s="55"/>
      <c r="I70" s="55">
        <f t="shared" si="1"/>
        <v>0</v>
      </c>
    </row>
    <row r="71" spans="1:9">
      <c r="A71" s="50"/>
      <c r="B71" s="50"/>
      <c r="C71" s="50" t="s">
        <v>271</v>
      </c>
      <c r="D71" s="51" t="s">
        <v>388</v>
      </c>
      <c r="E71" s="52"/>
      <c r="F71" s="53" t="s">
        <v>60</v>
      </c>
      <c r="G71" s="54">
        <v>1</v>
      </c>
      <c r="H71" s="55"/>
      <c r="I71" s="55">
        <f t="shared" si="1"/>
        <v>0</v>
      </c>
    </row>
    <row r="72" spans="1:9" ht="36">
      <c r="A72" s="50"/>
      <c r="B72" s="50"/>
      <c r="C72" s="50" t="s">
        <v>1346</v>
      </c>
      <c r="D72" s="51" t="s">
        <v>1347</v>
      </c>
      <c r="E72" s="52"/>
      <c r="F72" s="53" t="s">
        <v>60</v>
      </c>
      <c r="G72" s="54">
        <v>1</v>
      </c>
      <c r="H72" s="55"/>
      <c r="I72" s="55">
        <f t="shared" si="1"/>
        <v>0</v>
      </c>
    </row>
    <row r="73" spans="1:9" ht="60">
      <c r="A73" s="50"/>
      <c r="B73" s="50"/>
      <c r="C73" s="50" t="s">
        <v>1348</v>
      </c>
      <c r="D73" s="51" t="s">
        <v>1349</v>
      </c>
      <c r="E73" s="52"/>
      <c r="F73" s="53" t="s">
        <v>60</v>
      </c>
      <c r="G73" s="54">
        <v>1</v>
      </c>
      <c r="H73" s="55"/>
      <c r="I73" s="55">
        <f t="shared" si="1"/>
        <v>0</v>
      </c>
    </row>
    <row r="74" spans="1:9">
      <c r="A74" s="50"/>
      <c r="B74" s="50"/>
      <c r="C74" s="50" t="s">
        <v>1350</v>
      </c>
      <c r="D74" s="91" t="s">
        <v>587</v>
      </c>
      <c r="E74" s="92"/>
      <c r="F74" s="93" t="s">
        <v>266</v>
      </c>
      <c r="G74" s="94">
        <v>1</v>
      </c>
      <c r="H74" s="95">
        <f>0.1*SUM(I3:I66)</f>
        <v>0</v>
      </c>
      <c r="I74" s="95">
        <f t="shared" si="1"/>
        <v>0</v>
      </c>
    </row>
    <row r="77" spans="1:9">
      <c r="D77" s="24" t="s">
        <v>276</v>
      </c>
      <c r="E77" s="25">
        <f>SUM(I3:I74)</f>
        <v>0</v>
      </c>
    </row>
    <row r="78" spans="1:9">
      <c r="D78" s="24" t="s">
        <v>277</v>
      </c>
      <c r="E78" s="25">
        <f>0.22*E77</f>
        <v>0</v>
      </c>
    </row>
    <row r="79" spans="1:9">
      <c r="D79" s="24" t="s">
        <v>5</v>
      </c>
      <c r="E79" s="25">
        <f>E78+E77</f>
        <v>0</v>
      </c>
    </row>
  </sheetData>
  <pageMargins left="0.23622047244094491" right="0.23622047244094491" top="0.74803149606299213" bottom="0.74803149606299213" header="0.31496062992125984" footer="0.31496062992125984"/>
  <pageSetup paperSize="9" orientation="landscape" r:id="rId1"/>
  <headerFooter>
    <oddFooter>&amp;C&amp;A&amp;R&amp;P od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21</vt:i4>
      </vt:variant>
      <vt:variant>
        <vt:lpstr>Imenovani obsegi</vt:lpstr>
      </vt:variant>
      <vt:variant>
        <vt:i4>12</vt:i4>
      </vt:variant>
    </vt:vector>
  </HeadingPairs>
  <TitlesOfParts>
    <vt:vector size="33" baseType="lpstr">
      <vt:lpstr>REKAPITULACIJA</vt:lpstr>
      <vt:lpstr>0-2-1_NADV</vt:lpstr>
      <vt:lpstr>2-2_CEST</vt:lpstr>
      <vt:lpstr>2-2_OBVOZ</vt:lpstr>
      <vt:lpstr>2-2_MABEY</vt:lpstr>
      <vt:lpstr>2-3_ODV_KAN_M1</vt:lpstr>
      <vt:lpstr>2-3_ODV_KAN_M2</vt:lpstr>
      <vt:lpstr>2-3_ODV_OBV_KAN_M1</vt:lpstr>
      <vt:lpstr>2-3_ODV_OBV_KAN_M2</vt:lpstr>
      <vt:lpstr>2-4_PHO</vt:lpstr>
      <vt:lpstr>2-6_PodZidovi</vt:lpstr>
      <vt:lpstr>3-1_SVTK</vt:lpstr>
      <vt:lpstr>3-2_EE</vt:lpstr>
      <vt:lpstr>3-3_TK</vt:lpstr>
      <vt:lpstr>3-4_CR</vt:lpstr>
      <vt:lpstr>3-5_VM</vt:lpstr>
      <vt:lpstr>4-1_PLIN</vt:lpstr>
      <vt:lpstr>11-4_KATOD</vt:lpstr>
      <vt:lpstr>11-5_ŽEL_PROM</vt:lpstr>
      <vt:lpstr>11-9_RUSIT</vt:lpstr>
      <vt:lpstr>0-2-1_MON_RONDO</vt:lpstr>
      <vt:lpstr>'0-2-1_MON_RONDO'!Tiskanje_naslovov</vt:lpstr>
      <vt:lpstr>'0-2-1_NADV'!Tiskanje_naslovov</vt:lpstr>
      <vt:lpstr>'11-4_KATOD'!Tiskanje_naslovov</vt:lpstr>
      <vt:lpstr>'11-5_ŽEL_PROM'!Tiskanje_naslovov</vt:lpstr>
      <vt:lpstr>'2-2_CEST'!Tiskanje_naslovov</vt:lpstr>
      <vt:lpstr>'2-2_MABEY'!Tiskanje_naslovov</vt:lpstr>
      <vt:lpstr>'2-2_OBVOZ'!Tiskanje_naslovov</vt:lpstr>
      <vt:lpstr>'2-4_PHO'!Tiskanje_naslovov</vt:lpstr>
      <vt:lpstr>'2-6_PodZidovi'!Tiskanje_naslovov</vt:lpstr>
      <vt:lpstr>'3-3_TK'!Tiskanje_naslovov</vt:lpstr>
      <vt:lpstr>'3-4_CR'!Tiskanje_naslovov</vt:lpstr>
      <vt:lpstr>'4-1_PLIN'!Tiskanje_naslovov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Aljoša Klobučar</dc:creator>
  <cp:lastModifiedBy>Boris Tekavec</cp:lastModifiedBy>
  <cp:lastPrinted>2026-01-15T13:43:39Z</cp:lastPrinted>
  <dcterms:created xsi:type="dcterms:W3CDTF">2023-11-27T11:25:30Z</dcterms:created>
  <dcterms:modified xsi:type="dcterms:W3CDTF">2026-02-06T10:45:13Z</dcterms:modified>
</cp:coreProperties>
</file>